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60" yWindow="160" windowWidth="9800" windowHeight="7340" activeTab="2"/>
  </bookViews>
  <sheets>
    <sheet name="1. Realss sd. Des" sheetId="1" r:id="rId1"/>
    <sheet name="2a1. Pendptn Prov. (global)" sheetId="3" r:id="rId2"/>
    <sheet name="2a2. Pendptn Prov." sheetId="2" r:id="rId3"/>
    <sheet name="2a3. Pendptn Prov. (rinci)" sheetId="5" r:id="rId4"/>
    <sheet name="2b1. Belanja PPKD (global)" sheetId="4" r:id="rId5"/>
  </sheets>
  <externalReferences>
    <externalReference r:id="rId6"/>
  </externalReferences>
  <definedNames>
    <definedName name="_xlnm.Print_Area" localSheetId="0">'1. Realss sd. Des'!$A$1:$J$68</definedName>
    <definedName name="_xlnm.Print_Titles" localSheetId="0">'1. Realss sd. Des'!$7:$9</definedName>
  </definedNames>
  <calcPr calcId="144525"/>
</workbook>
</file>

<file path=xl/calcChain.xml><?xml version="1.0" encoding="utf-8"?>
<calcChain xmlns="http://schemas.openxmlformats.org/spreadsheetml/2006/main">
  <c r="E78" i="5" l="1"/>
  <c r="E77" i="5"/>
  <c r="E76" i="5"/>
  <c r="E75" i="5" s="1"/>
  <c r="E74" i="5" s="1"/>
  <c r="D75" i="5"/>
  <c r="D74" i="5" s="1"/>
  <c r="C75" i="5"/>
  <c r="C74" i="5"/>
  <c r="F71" i="5"/>
  <c r="E71" i="5"/>
  <c r="D71" i="5"/>
  <c r="C71" i="5"/>
  <c r="E70" i="5"/>
  <c r="F69" i="5"/>
  <c r="F68" i="5" s="1"/>
  <c r="D69" i="5"/>
  <c r="E69" i="5" s="1"/>
  <c r="E68" i="5" s="1"/>
  <c r="C68" i="5"/>
  <c r="E55" i="5"/>
  <c r="F54" i="5"/>
  <c r="E54" i="5"/>
  <c r="F53" i="5"/>
  <c r="E53" i="5"/>
  <c r="F52" i="5"/>
  <c r="E52" i="5"/>
  <c r="F51" i="5"/>
  <c r="E51" i="5"/>
  <c r="F50" i="5"/>
  <c r="E50" i="5"/>
  <c r="F49" i="5"/>
  <c r="E49" i="5"/>
  <c r="F48" i="5"/>
  <c r="C48" i="5"/>
  <c r="E48" i="5" s="1"/>
  <c r="F47" i="5"/>
  <c r="F46" i="5" s="1"/>
  <c r="E47" i="5"/>
  <c r="E46" i="5"/>
  <c r="F45" i="5"/>
  <c r="E45" i="5"/>
  <c r="F44" i="5"/>
  <c r="E44" i="5"/>
  <c r="F43" i="5"/>
  <c r="E43" i="5"/>
  <c r="F42" i="5"/>
  <c r="E42" i="5"/>
  <c r="F41" i="5"/>
  <c r="E41" i="5"/>
  <c r="D41" i="5"/>
  <c r="C41" i="5"/>
  <c r="F40" i="5"/>
  <c r="E40" i="5"/>
  <c r="E39" i="5" s="1"/>
  <c r="D39" i="5"/>
  <c r="F39" i="5" s="1"/>
  <c r="C39" i="5"/>
  <c r="F38" i="5"/>
  <c r="E38" i="5"/>
  <c r="F37" i="5"/>
  <c r="E37" i="5"/>
  <c r="F36" i="5"/>
  <c r="E36" i="5"/>
  <c r="F35" i="5"/>
  <c r="E35" i="5"/>
  <c r="F34" i="5"/>
  <c r="F33" i="5" s="1"/>
  <c r="E34" i="5"/>
  <c r="E33" i="5"/>
  <c r="D32" i="5"/>
  <c r="F32" i="5" s="1"/>
  <c r="C32" i="5"/>
  <c r="E32" i="5" s="1"/>
  <c r="F31" i="5"/>
  <c r="E31" i="5"/>
  <c r="F30" i="5"/>
  <c r="E30" i="5"/>
  <c r="F29" i="5"/>
  <c r="E29" i="5"/>
  <c r="F28" i="5"/>
  <c r="E28" i="5"/>
  <c r="F27" i="5"/>
  <c r="E27" i="5"/>
  <c r="F26" i="5"/>
  <c r="E26" i="5"/>
  <c r="E25" i="5"/>
  <c r="C25" i="5"/>
  <c r="F25" i="5" s="1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E16" i="5" s="1"/>
  <c r="E15" i="5" s="1"/>
  <c r="F16" i="5"/>
  <c r="D16" i="5"/>
  <c r="C16" i="5"/>
  <c r="F15" i="5"/>
  <c r="D15" i="5"/>
  <c r="C15" i="5"/>
  <c r="F14" i="5"/>
  <c r="E14" i="5"/>
  <c r="F13" i="5"/>
  <c r="E13" i="5"/>
  <c r="F12" i="5"/>
  <c r="E12" i="5"/>
  <c r="F11" i="5"/>
  <c r="E11" i="5"/>
  <c r="F10" i="5"/>
  <c r="E10" i="5"/>
  <c r="E9" i="5"/>
  <c r="D9" i="5"/>
  <c r="F9" i="5" s="1"/>
  <c r="C9" i="5"/>
  <c r="F8" i="5"/>
  <c r="E8" i="5"/>
  <c r="D68" i="5" l="1"/>
  <c r="E104" i="3"/>
  <c r="E103" i="3" s="1"/>
  <c r="E115" i="3" s="1"/>
  <c r="C115" i="3"/>
  <c r="D103" i="3"/>
  <c r="D115" i="3" s="1"/>
  <c r="F103" i="3"/>
  <c r="C103" i="3"/>
  <c r="D101" i="3"/>
  <c r="E101" i="3"/>
  <c r="C101" i="3"/>
  <c r="D100" i="3"/>
  <c r="E100" i="3"/>
  <c r="C100" i="3"/>
  <c r="D99" i="3"/>
  <c r="C99" i="3"/>
  <c r="E98" i="3"/>
  <c r="E97" i="3"/>
  <c r="E96" i="3"/>
  <c r="E99" i="3" s="1"/>
  <c r="E95" i="3"/>
  <c r="D94" i="3"/>
  <c r="C94" i="3"/>
  <c r="E93" i="3"/>
  <c r="E92" i="3"/>
  <c r="E91" i="3"/>
  <c r="E90" i="3"/>
  <c r="E89" i="3"/>
  <c r="E88" i="3"/>
  <c r="E87" i="3"/>
  <c r="E86" i="3"/>
  <c r="E94" i="3" s="1"/>
  <c r="D23" i="4"/>
  <c r="E23" i="4"/>
  <c r="C23" i="4"/>
  <c r="E17" i="4"/>
  <c r="E18" i="4" s="1"/>
  <c r="D18" i="4"/>
  <c r="C18" i="4"/>
  <c r="E11" i="4"/>
  <c r="E12" i="4"/>
  <c r="E13" i="4"/>
  <c r="E14" i="4"/>
  <c r="E15" i="4"/>
  <c r="E16" i="4"/>
  <c r="E19" i="4"/>
  <c r="E20" i="4"/>
  <c r="E21" i="4"/>
  <c r="E22" i="4"/>
  <c r="E24" i="4"/>
  <c r="E10" i="4"/>
  <c r="D32" i="2"/>
  <c r="C32" i="2"/>
  <c r="E15" i="2"/>
  <c r="D15" i="2"/>
  <c r="E78" i="3" l="1"/>
  <c r="E77" i="3" s="1"/>
  <c r="E76" i="3" s="1"/>
  <c r="E83" i="3" s="1"/>
  <c r="D83" i="3"/>
  <c r="C83" i="3"/>
  <c r="E80" i="3"/>
  <c r="D77" i="3"/>
  <c r="C77" i="3"/>
  <c r="D76" i="3"/>
  <c r="C76" i="3"/>
  <c r="F73" i="3"/>
  <c r="E73" i="3"/>
  <c r="D73" i="3"/>
  <c r="C73" i="3"/>
  <c r="E72" i="3"/>
  <c r="F71" i="3"/>
  <c r="F70" i="3" s="1"/>
  <c r="E71" i="3"/>
  <c r="E70" i="3" s="1"/>
  <c r="D71" i="3"/>
  <c r="D70" i="3"/>
  <c r="C70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C50" i="3"/>
  <c r="F49" i="3"/>
  <c r="E49" i="3"/>
  <c r="F48" i="3"/>
  <c r="E48" i="3"/>
  <c r="F47" i="3"/>
  <c r="E47" i="3"/>
  <c r="F46" i="3"/>
  <c r="E46" i="3"/>
  <c r="F45" i="3"/>
  <c r="E45" i="3"/>
  <c r="F44" i="3"/>
  <c r="F43" i="3" s="1"/>
  <c r="E44" i="3"/>
  <c r="E43" i="3"/>
  <c r="D43" i="3"/>
  <c r="C43" i="3"/>
  <c r="F42" i="3"/>
  <c r="E42" i="3"/>
  <c r="E41" i="3" s="1"/>
  <c r="D41" i="3"/>
  <c r="C41" i="3"/>
  <c r="F41" i="3" s="1"/>
  <c r="F40" i="3"/>
  <c r="F39" i="3" s="1"/>
  <c r="E40" i="3"/>
  <c r="E39" i="3"/>
  <c r="F38" i="3"/>
  <c r="F37" i="3" s="1"/>
  <c r="E38" i="3"/>
  <c r="E37" i="3"/>
  <c r="F36" i="3"/>
  <c r="F35" i="3" s="1"/>
  <c r="E36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C27" i="3"/>
  <c r="F27" i="3" s="1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E18" i="3" s="1"/>
  <c r="D18" i="3"/>
  <c r="F18" i="3" s="1"/>
  <c r="C18" i="3"/>
  <c r="C17" i="3" s="1"/>
  <c r="F16" i="3"/>
  <c r="E16" i="3"/>
  <c r="F15" i="3"/>
  <c r="E15" i="3"/>
  <c r="F14" i="3"/>
  <c r="E14" i="3"/>
  <c r="F13" i="3"/>
  <c r="E13" i="3"/>
  <c r="F12" i="3"/>
  <c r="E12" i="3"/>
  <c r="E11" i="3"/>
  <c r="D11" i="3"/>
  <c r="C11" i="3"/>
  <c r="E10" i="3"/>
  <c r="F69" i="2"/>
  <c r="D69" i="2"/>
  <c r="F11" i="3" l="1"/>
  <c r="F17" i="3"/>
  <c r="E17" i="3"/>
  <c r="E27" i="3"/>
  <c r="D39" i="2" l="1"/>
  <c r="F39" i="2" s="1"/>
  <c r="C39" i="2"/>
  <c r="D41" i="2"/>
  <c r="C41" i="2"/>
  <c r="C48" i="2"/>
  <c r="D16" i="2"/>
  <c r="C25" i="2"/>
  <c r="C16" i="2"/>
  <c r="D9" i="2"/>
  <c r="C9" i="2"/>
  <c r="E77" i="2"/>
  <c r="E78" i="2"/>
  <c r="D75" i="2"/>
  <c r="D74" i="2" s="1"/>
  <c r="C75" i="2"/>
  <c r="C74" i="2" s="1"/>
  <c r="E76" i="2"/>
  <c r="E75" i="2" s="1"/>
  <c r="E74" i="2" s="1"/>
  <c r="F71" i="2"/>
  <c r="E71" i="2"/>
  <c r="D71" i="2"/>
  <c r="C71" i="2"/>
  <c r="E70" i="2"/>
  <c r="D68" i="2"/>
  <c r="F68" i="2"/>
  <c r="C68" i="2"/>
  <c r="E69" i="2"/>
  <c r="E68" i="2" s="1"/>
  <c r="C15" i="2" l="1"/>
  <c r="F15" i="2" s="1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F46" i="2" s="1"/>
  <c r="E47" i="2"/>
  <c r="E46" i="2"/>
  <c r="F45" i="2"/>
  <c r="E45" i="2"/>
  <c r="F44" i="2"/>
  <c r="E44" i="2"/>
  <c r="F43" i="2"/>
  <c r="E43" i="2"/>
  <c r="F42" i="2"/>
  <c r="F41" i="2" s="1"/>
  <c r="E42" i="2"/>
  <c r="E41" i="2" s="1"/>
  <c r="F40" i="2"/>
  <c r="E40" i="2"/>
  <c r="E39" i="2" s="1"/>
  <c r="F38" i="2"/>
  <c r="F37" i="2" s="1"/>
  <c r="E38" i="2"/>
  <c r="E37" i="2"/>
  <c r="F36" i="2"/>
  <c r="F35" i="2" s="1"/>
  <c r="E36" i="2"/>
  <c r="E35" i="2"/>
  <c r="F34" i="2"/>
  <c r="F33" i="2" s="1"/>
  <c r="E34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F14" i="2"/>
  <c r="E14" i="2"/>
  <c r="F13" i="2"/>
  <c r="E13" i="2"/>
  <c r="F12" i="2"/>
  <c r="E12" i="2"/>
  <c r="F11" i="2"/>
  <c r="E11" i="2"/>
  <c r="F10" i="2"/>
  <c r="E10" i="2"/>
  <c r="F9" i="2"/>
  <c r="F8" i="2"/>
  <c r="E8" i="2"/>
  <c r="F17" i="1"/>
  <c r="E9" i="2" l="1"/>
  <c r="E16" i="2"/>
  <c r="F35" i="1"/>
  <c r="F41" i="1"/>
  <c r="F49" i="1"/>
  <c r="F55" i="1"/>
  <c r="F65" i="1"/>
  <c r="F14" i="1"/>
  <c r="F26" i="1" l="1"/>
  <c r="F21" i="1" s="1"/>
  <c r="F16" i="1"/>
  <c r="F15" i="1"/>
  <c r="F20" i="1"/>
  <c r="F19" i="1"/>
  <c r="F18" i="1"/>
  <c r="K12" i="1"/>
  <c r="J12" i="1" l="1"/>
  <c r="J16" i="1"/>
  <c r="J17" i="1"/>
  <c r="J18" i="1"/>
  <c r="J19" i="1"/>
  <c r="J20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11" i="1"/>
  <c r="H11" i="1"/>
  <c r="H12" i="1"/>
  <c r="H15" i="1"/>
  <c r="J15" i="1" s="1"/>
  <c r="H16" i="1"/>
  <c r="H17" i="1"/>
  <c r="H18" i="1"/>
  <c r="H19" i="1"/>
  <c r="H20" i="1"/>
  <c r="H22" i="1"/>
  <c r="J22" i="1" s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E10" i="1"/>
  <c r="D10" i="1"/>
  <c r="E13" i="1"/>
  <c r="E14" i="1"/>
  <c r="G14" i="1"/>
  <c r="H14" i="1" s="1"/>
  <c r="J14" i="1" s="1"/>
  <c r="E21" i="1"/>
  <c r="G21" i="1"/>
  <c r="E35" i="1"/>
  <c r="G35" i="1"/>
  <c r="E41" i="1"/>
  <c r="G41" i="1"/>
  <c r="E49" i="1"/>
  <c r="G49" i="1"/>
  <c r="E55" i="1"/>
  <c r="G55" i="1"/>
  <c r="E65" i="1"/>
  <c r="G65" i="1"/>
  <c r="D65" i="1"/>
  <c r="D55" i="1"/>
  <c r="D49" i="1"/>
  <c r="D41" i="1"/>
  <c r="D35" i="1"/>
  <c r="D21" i="1"/>
  <c r="D14" i="1"/>
  <c r="I12" i="1"/>
  <c r="I15" i="1"/>
  <c r="I14" i="1" s="1"/>
  <c r="I16" i="1"/>
  <c r="I17" i="1"/>
  <c r="I18" i="1"/>
  <c r="I19" i="1"/>
  <c r="I20" i="1"/>
  <c r="I22" i="1"/>
  <c r="I21" i="1" s="1"/>
  <c r="I23" i="1"/>
  <c r="I24" i="1"/>
  <c r="I25" i="1"/>
  <c r="I26" i="1"/>
  <c r="I27" i="1"/>
  <c r="I28" i="1"/>
  <c r="I29" i="1"/>
  <c r="I30" i="1"/>
  <c r="I31" i="1"/>
  <c r="I32" i="1"/>
  <c r="I33" i="1"/>
  <c r="I34" i="1"/>
  <c r="I36" i="1"/>
  <c r="I35" i="1" s="1"/>
  <c r="I37" i="1"/>
  <c r="I38" i="1"/>
  <c r="I39" i="1"/>
  <c r="I40" i="1"/>
  <c r="I42" i="1"/>
  <c r="I41" i="1" s="1"/>
  <c r="I43" i="1"/>
  <c r="I44" i="1"/>
  <c r="I45" i="1"/>
  <c r="I46" i="1"/>
  <c r="I47" i="1"/>
  <c r="I48" i="1"/>
  <c r="I50" i="1"/>
  <c r="I49" i="1" s="1"/>
  <c r="I51" i="1"/>
  <c r="I52" i="1"/>
  <c r="I53" i="1"/>
  <c r="I54" i="1"/>
  <c r="I56" i="1"/>
  <c r="I57" i="1"/>
  <c r="I58" i="1"/>
  <c r="I59" i="1"/>
  <c r="I55" i="1" s="1"/>
  <c r="I60" i="1"/>
  <c r="I61" i="1"/>
  <c r="I62" i="1"/>
  <c r="I63" i="1"/>
  <c r="I64" i="1"/>
  <c r="I66" i="1"/>
  <c r="I65" i="1" s="1"/>
  <c r="I67" i="1"/>
  <c r="I68" i="1"/>
  <c r="G13" i="1" l="1"/>
  <c r="G10" i="1" s="1"/>
  <c r="H10" i="1" s="1"/>
  <c r="J10" i="1" s="1"/>
  <c r="H21" i="1"/>
  <c r="J21" i="1" s="1"/>
  <c r="H13" i="1"/>
  <c r="J13" i="1" s="1"/>
  <c r="I13" i="1"/>
  <c r="I10" i="1" s="1"/>
  <c r="E11" i="1" l="1"/>
  <c r="I11" i="1" s="1"/>
  <c r="F11" i="1"/>
  <c r="G11" i="1"/>
  <c r="D11" i="1"/>
  <c r="K65" i="1" l="1"/>
  <c r="K55" i="1"/>
  <c r="K49" i="1"/>
  <c r="K41" i="1"/>
  <c r="K35" i="1"/>
  <c r="K21" i="1"/>
  <c r="D13" i="1"/>
</calcChain>
</file>

<file path=xl/sharedStrings.xml><?xml version="1.0" encoding="utf-8"?>
<sst xmlns="http://schemas.openxmlformats.org/spreadsheetml/2006/main" count="809" uniqueCount="356">
  <si>
    <t>No.</t>
  </si>
  <si>
    <t>Program</t>
  </si>
  <si>
    <t xml:space="preserve"> Kode Rekening</t>
  </si>
  <si>
    <t>Anggaran</t>
  </si>
  <si>
    <t>Realisasi</t>
  </si>
  <si>
    <t>Sebelum Perubahan</t>
  </si>
  <si>
    <t>Setelah Perubahan</t>
  </si>
  <si>
    <t>(1)</t>
  </si>
  <si>
    <t>(2)</t>
  </si>
  <si>
    <t>(3)</t>
  </si>
  <si>
    <t>(5)</t>
  </si>
  <si>
    <t>(6)</t>
  </si>
  <si>
    <t>(7)</t>
  </si>
  <si>
    <t>1.</t>
  </si>
  <si>
    <t>4.02.4.02.01.01.00</t>
  </si>
  <si>
    <t>2.</t>
  </si>
  <si>
    <t>Program Peningkatan Pelayanan Pemerintahan</t>
  </si>
  <si>
    <t>4.02.4.02.01.01.01.01</t>
  </si>
  <si>
    <t>Pelayanan Administrasi Perkantoran</t>
  </si>
  <si>
    <t>4.02.4.02.01.01.01.02</t>
  </si>
  <si>
    <t>Peningkatan Sarana dan Prasarana Aparatur</t>
  </si>
  <si>
    <t>4.02.4.02.01.01.01.04</t>
  </si>
  <si>
    <t>Peningkatan Kapasitas Sumber Daya Aparatur</t>
  </si>
  <si>
    <t>4.02.4.02.01.01.01.06</t>
  </si>
  <si>
    <t>Penyusunan Pelaporan Capaian Kinerja dan Keuangan</t>
  </si>
  <si>
    <t>4.02.4.02.01.01.01.07</t>
  </si>
  <si>
    <t>Pengelolaan Kehumasan pada Bakuda</t>
  </si>
  <si>
    <t>4.02.4.02.01.01.01.09</t>
  </si>
  <si>
    <t>Penyusunan dokumen perencanaan perangkat daerah</t>
  </si>
  <si>
    <t>3.</t>
  </si>
  <si>
    <t>Program Peningkatan Tata Kelola Pendapatan Pajak Daerah</t>
  </si>
  <si>
    <t>4.02.4.02.01.01.02.01</t>
  </si>
  <si>
    <t>Intensifikasi Sumber-sumber Pajak Daerah</t>
  </si>
  <si>
    <t>4.02.4.02.01.01.02.02</t>
  </si>
  <si>
    <t>Peningkatan Fungsi Pelayanan dan Pemeliharaan Sistem Informasi Pajak Daerah</t>
  </si>
  <si>
    <t>4.02.4.02.01.01.02.04</t>
  </si>
  <si>
    <t>Peningkatan Fungsi Pelayanan Samsat Corner</t>
  </si>
  <si>
    <t>4.02.4.02.01.01.02.05</t>
  </si>
  <si>
    <t>Rapat Koordinasi PKB dan BBNKB dengan instansi Terkait</t>
  </si>
  <si>
    <t>4.02.4.02.01.01.02.07</t>
  </si>
  <si>
    <t>Sosialisasi Pajak Daerah</t>
  </si>
  <si>
    <t>4.02.4.02.01.01.02.09</t>
  </si>
  <si>
    <t>Peningkatan Pelayanan Pemerintah pada UPTB Wilayah Kota Pangkalpinang</t>
  </si>
  <si>
    <t>4.02.4.02.01.01.02.10</t>
  </si>
  <si>
    <t>Peningkatan pelayanan pemerintahan pada UPTB wilayah Kabupaten Bangka</t>
  </si>
  <si>
    <t>4.02.4.02.01.01.02.11</t>
  </si>
  <si>
    <t>Peningkatan pelayanan pemerintah pada UPTB wilayah Kabupaten Belitung</t>
  </si>
  <si>
    <t>4.02.4.02.01.01.02.12</t>
  </si>
  <si>
    <t>Peningkatan pelayanan pemerintah pada UPTB Wilayah Kabupaten Bangka Tengah</t>
  </si>
  <si>
    <t>4.02.4.02.01.01.02.13</t>
  </si>
  <si>
    <t>Peningkatan Pelayanan pemerintah pada UPTB Kabupaten Bangka Barat</t>
  </si>
  <si>
    <t>4.02.4.02.01.01.02.14</t>
  </si>
  <si>
    <t>Peningkatan pelayanan pemerintah pada UPTB  Kabupaten Bangka Selatan</t>
  </si>
  <si>
    <t>4.02.4.02.01.01.02.15</t>
  </si>
  <si>
    <t>Peningkatan pelayanan pemerintah pada UPTB Kabupaten Belitung Timur</t>
  </si>
  <si>
    <t>4.02.4.02.01.01.02.25</t>
  </si>
  <si>
    <t>Peningkatan Fungsi pelayanan samsat keliling</t>
  </si>
  <si>
    <t>4.</t>
  </si>
  <si>
    <t>Program Peningkatan Tata Kelolah Pendapatan, Retribusi Daerah dan Pendapatan Lain-lain yang Sah</t>
  </si>
  <si>
    <t>4.02.4.02.01.01.03.01</t>
  </si>
  <si>
    <t>Intensifikasi dan Ekstensifikasi Sumber-sumber Penerimaan Restribusi Daerah dan Pendapatan Lain-lain</t>
  </si>
  <si>
    <t>4.02.4.02.01.01.03.02</t>
  </si>
  <si>
    <t xml:space="preserve">Rapat Kerja Restribusi Daerah dan Pendapatan Lain-lain </t>
  </si>
  <si>
    <t>4.02.4.02.01.01.03.03</t>
  </si>
  <si>
    <t>Rakor Dana Bagi Hasil Pajak dan Bukan Pajak</t>
  </si>
  <si>
    <t>4.02.4.02.01.01.03.08</t>
  </si>
  <si>
    <t>Tim pengawasan peningkatan pendapatan daerah</t>
  </si>
  <si>
    <t>4.02.4.02.01.01.03.10</t>
  </si>
  <si>
    <t>Penyusunan Regulasi/Kebijakan Bidang Tata Kelola Retribusi dan Pendapatan lain-lain yang Sah</t>
  </si>
  <si>
    <t>5.</t>
  </si>
  <si>
    <t>Program Penganggaran Pembangunan Daerah</t>
  </si>
  <si>
    <t>4.02.4.02.01.01.05.01</t>
  </si>
  <si>
    <t>Penyusunan Rancangan Peraturan Daerah dan Rancangan Peraturan Gubernur Tentang APBD</t>
  </si>
  <si>
    <t>4.02.4.02.01.01.05.06</t>
  </si>
  <si>
    <t>Evaluasi Raperda Kab/Kota tentang APBD</t>
  </si>
  <si>
    <t>4.02.4.02.01.01.05.08</t>
  </si>
  <si>
    <t>Rapat-rapat Koordinasi Pembinaan Keuangan Pemerintah Kabupaten/Kota</t>
  </si>
  <si>
    <t>0</t>
  </si>
  <si>
    <t>4.02.4.02.01.01.05.10</t>
  </si>
  <si>
    <t>Penyusunan Raperda tentang Pokok-pokok Pengelolaan Keuangan Daerah</t>
  </si>
  <si>
    <t>4.02.4.02.01.01.05.14</t>
  </si>
  <si>
    <t>Penyusunan KUA dan PPAS</t>
  </si>
  <si>
    <t>4.02.4.02.01.01.05.15</t>
  </si>
  <si>
    <t>Penyusunan regulasi/kebijakan bidang anggaran</t>
  </si>
  <si>
    <t>Sosialisasi Permendagri tentang Pedoman Penyusunan APBD</t>
  </si>
  <si>
    <t>6.</t>
  </si>
  <si>
    <t>Program Peningkatan Pelayanan Akutansi dan Pelaporan</t>
  </si>
  <si>
    <t>4.02.4.02.01.01.06.01</t>
  </si>
  <si>
    <t>Penyusunan Rancangan Peraturan Daerah Tentang Pertanggungjawaban Pelaksanaan APBD</t>
  </si>
  <si>
    <t>4.02.4.02.01.01.06.02</t>
  </si>
  <si>
    <t>Peningkatan Fungsi Pelayanan  Aplikasi SIMDA keuangan</t>
  </si>
  <si>
    <t>4.02.4.02.01.01.06.03</t>
  </si>
  <si>
    <t>Penyusunan Laporan Keuangan Semesteran</t>
  </si>
  <si>
    <t>4.02.4.02.01.01.06.05</t>
  </si>
  <si>
    <t>Evaluasi Raperda Kab/Kota dan Peraturan Bupati/Walikota tentang Pertanggung Jawaban Pelaksanaan APBD</t>
  </si>
  <si>
    <t>4.02.4.02.01.01.06.06</t>
  </si>
  <si>
    <t>Rapat Koordinasi Penyusunan Laporan Keuangan Pemerintah Provinsi Kepulauan Bangka Belitung</t>
  </si>
  <si>
    <t>7.</t>
  </si>
  <si>
    <t>4.02.4.02.01.01.07.01</t>
  </si>
  <si>
    <t>Pembinaan teknis Pejabat Penata Usahaan Pengguna Barang, Pengurus Barang dan  Pengurus Barang Pembantu di Lingkungan Pemerintah Provinsi Kepulauan Bangka Belitung</t>
  </si>
  <si>
    <t>4.02.4.02.01.01.07.05</t>
  </si>
  <si>
    <t>Pengamanan dan Pengawasan Barang Milik Daerah</t>
  </si>
  <si>
    <t>4.02.4.02.01.01.07.06</t>
  </si>
  <si>
    <t>Penyusunan Harga Satuan Barang dan Jasa Provinsi Kepulauan Bangka Belitung</t>
  </si>
  <si>
    <t>4.02.4.02.01.01.07.07</t>
  </si>
  <si>
    <t>Penghapusan barang milik daerah Provinsi Kepulauan Bangka Belitung</t>
  </si>
  <si>
    <t>4.02.4.02.01.01.07.08</t>
  </si>
  <si>
    <t>Penyusunan laporan barang milik daerah</t>
  </si>
  <si>
    <t>4.02.4.02.01.01.07.09</t>
  </si>
  <si>
    <t>Sertifikasi Lahan Milik pemerintah daerah</t>
  </si>
  <si>
    <t>4.02.4.02.01.01.07.10</t>
  </si>
  <si>
    <t>Penyusunan rencana Kebutuhan Barang Milik Daerah Pengadaan dan Pemeliharaan</t>
  </si>
  <si>
    <t>4.02.4.02.01.01.07.11</t>
  </si>
  <si>
    <t>Peningkatan Fungsi Pelayanan Aplikasi SIMDA BMD</t>
  </si>
  <si>
    <t>4.02.4.02.01.01.07.13</t>
  </si>
  <si>
    <t>Penilaian/Appraisal Barang Milik Daerah/Asset Daerah</t>
  </si>
  <si>
    <t>8.</t>
  </si>
  <si>
    <t>Program Peningkatan Pelayanan Verifikasi dan Perbendaharaan</t>
  </si>
  <si>
    <t>4.02.4.02.01.01.08.01</t>
  </si>
  <si>
    <t>Pembinaan Teknis Bendahara Pengeluaran dan PPK SKPD (PPRG)</t>
  </si>
  <si>
    <t>4.02.4.02.01.01.08.03</t>
  </si>
  <si>
    <t xml:space="preserve">Sosialisasi Penata usahaan Keuangan </t>
  </si>
  <si>
    <t>4.02.4.02.01.01.08.04</t>
  </si>
  <si>
    <t>Pengelolaan Perbendaharaan dan Kas Daerah</t>
  </si>
  <si>
    <t>Fisik</t>
  </si>
  <si>
    <t>(8)</t>
  </si>
  <si>
    <t>(9)</t>
  </si>
  <si>
    <t>%</t>
  </si>
  <si>
    <t>(Rp)</t>
  </si>
  <si>
    <t>Belanja Tidak Langsung</t>
  </si>
  <si>
    <t>A.</t>
  </si>
  <si>
    <t xml:space="preserve">   I. Alokasi Belanja Tidak Langsung</t>
  </si>
  <si>
    <t>Sisa Anggaran</t>
  </si>
  <si>
    <t xml:space="preserve">   II. Belanja Langsung</t>
  </si>
  <si>
    <t>B.</t>
  </si>
  <si>
    <t>9.</t>
  </si>
  <si>
    <t>10.</t>
  </si>
  <si>
    <t>11.</t>
  </si>
  <si>
    <t>12.</t>
  </si>
  <si>
    <t>13.</t>
  </si>
  <si>
    <t>C.</t>
  </si>
  <si>
    <t>D.</t>
  </si>
  <si>
    <t>E.</t>
  </si>
  <si>
    <t>F.</t>
  </si>
  <si>
    <t>G.</t>
  </si>
  <si>
    <t>Program Peningkatan Tata Kelola Aset Daerah</t>
  </si>
  <si>
    <t>Lampiran- II</t>
  </si>
  <si>
    <t>TOTAL BELANJA LANGSUNG DAN TIDAK LANGSUNG</t>
  </si>
  <si>
    <t>LAPORAN REALISASI BELANJA BADAN KEUANGAN DAERAH PROVINSI KEPULAUAN BANGKA BELITUNG TAHUN ANGGARAN 2019</t>
  </si>
  <si>
    <t>ANGGARAN</t>
  </si>
  <si>
    <t>REALISASI</t>
  </si>
  <si>
    <t>BERTAMBAH</t>
  </si>
  <si>
    <t>4.1</t>
  </si>
  <si>
    <t>BAGIAN PENDAPATAN ASLI DAERAH ( PAD )</t>
  </si>
  <si>
    <t>PAJAK DAERAH</t>
  </si>
  <si>
    <t>Pajak Kendaraan Bermotor (R2/R4)</t>
  </si>
  <si>
    <t>Bea Balik Nama Kendaraan Bermotor</t>
  </si>
  <si>
    <t>Pajak Bahan Bakar Kendaraan Bermotor</t>
  </si>
  <si>
    <t>Pajak Pengambilan dan Pemanfaatan Air Permukaan</t>
  </si>
  <si>
    <t>Pajak Rokok</t>
  </si>
  <si>
    <t>RETRIBUSI DAERAH</t>
  </si>
  <si>
    <t>Retribusi Jasa Umum</t>
  </si>
  <si>
    <t>Retribusi Pelayanan Kesehatan</t>
  </si>
  <si>
    <t>Retribusi Tempat Penggantian Biaya Cetak Peta</t>
  </si>
  <si>
    <t>Retribusi Pelayanan Pendidikan</t>
  </si>
  <si>
    <t>Retribusi Jasa Usaha</t>
  </si>
  <si>
    <t>1.1.2.02.01</t>
  </si>
  <si>
    <t>Retribusi Pemakaian Kekayaan Daerah</t>
  </si>
  <si>
    <t>1.1.2.02.03</t>
  </si>
  <si>
    <t>Retribusi Tempat Penginapan/Pesanggrahan/Villa</t>
  </si>
  <si>
    <t>1.1.2.02.05</t>
  </si>
  <si>
    <t>Retribusi Tempat Rekreasi dan Olahraga</t>
  </si>
  <si>
    <t>1.1.2.02.08</t>
  </si>
  <si>
    <t>Retribusi Penjualan Produksi Usaha Daerah</t>
  </si>
  <si>
    <t>1.1.2.03</t>
  </si>
  <si>
    <t>Retribusi Perizinan Tertentu</t>
  </si>
  <si>
    <t>1.1.2.03.01</t>
  </si>
  <si>
    <t>Retribusi Izin Trayek</t>
  </si>
  <si>
    <t>1.1.2.03.02</t>
  </si>
  <si>
    <t>Retribusi Izin Usaha Perikanan</t>
  </si>
  <si>
    <t>1.1.2.03.04</t>
  </si>
  <si>
    <t>Retribusi Perpanjangan IMTA</t>
  </si>
  <si>
    <t>HASIL PMD DAN PENGELOLAAN KEKAYAAN DAERAH YANG DIPISAHKAN</t>
  </si>
  <si>
    <t>Bagian Laba Atas Penyertaan Modal pada Perusahaan Milik Swasta</t>
  </si>
  <si>
    <t>Bagian Laba Atas Penyertaan Modal Pada Perusahaan Swasta</t>
  </si>
  <si>
    <t xml:space="preserve">Persentase </t>
  </si>
  <si>
    <t>LAIN-LAIN PENDAPATAN ASLI DAERAH YANG SAH</t>
  </si>
  <si>
    <t>Hasil Penjualan Aset Daerah yang Tidak Dipisahkan</t>
  </si>
  <si>
    <t>Penjualan Aset Daerah</t>
  </si>
  <si>
    <t>Jasa Giro</t>
  </si>
  <si>
    <t>Jasa Giro Kas Daerah</t>
  </si>
  <si>
    <t>Pendapatan Bunga</t>
  </si>
  <si>
    <t>Rekening Deposito Pada Bank BRI</t>
  </si>
  <si>
    <t>Tuntutan Ganti Rugi</t>
  </si>
  <si>
    <t>Kerugian Uang Daerah (TGR)</t>
  </si>
  <si>
    <t>Pendapatan Denda Atas Keterlambatan Pelaksanaan Pekerjaan</t>
  </si>
  <si>
    <t>Denda Bidang Pekerjaan Umum</t>
  </si>
  <si>
    <t>Pendapatan Denda Pajak</t>
  </si>
  <si>
    <t>Denda PKB</t>
  </si>
  <si>
    <t>Denda BBNKB</t>
  </si>
  <si>
    <t xml:space="preserve">Pendapatan dari Pengembalian </t>
  </si>
  <si>
    <t>Pendapatan dari Pengembalian Bendahara Pengeluaran (UUDP)</t>
  </si>
  <si>
    <t>Lain - Lain Penerimaan</t>
  </si>
  <si>
    <t>Setoran PT. Taspen</t>
  </si>
  <si>
    <t>Setoran PT. Jasa Raharja</t>
  </si>
  <si>
    <t xml:space="preserve">Setoran KUPEM </t>
  </si>
  <si>
    <t>Setoran Lainnya</t>
  </si>
  <si>
    <t>Pendapatan BLUD</t>
  </si>
  <si>
    <t>4.2.</t>
  </si>
  <si>
    <t>DANA PERIMBANGAN</t>
  </si>
  <si>
    <t>4.2.1</t>
  </si>
  <si>
    <t>BAGI HASIL PAJAK/BAGI HASIL BUKAN PAJAK</t>
  </si>
  <si>
    <t>4.2.1.01</t>
  </si>
  <si>
    <t>BAGI HASIL PAJAK</t>
  </si>
  <si>
    <t>Pajak Bumi Dan Bangunan</t>
  </si>
  <si>
    <t>4.1.2.1.01.01</t>
  </si>
  <si>
    <t>PPh Orang Pribadi (termasuk PPh Pasal 21/25)</t>
  </si>
  <si>
    <t>4.2.1.02</t>
  </si>
  <si>
    <t>BAGI HASIL BUKAN PAJAK/SDA</t>
  </si>
  <si>
    <t>4.2.1.02.01</t>
  </si>
  <si>
    <t>Bagi Hasil Iuran Hak
Penguasaan Hutan</t>
  </si>
  <si>
    <t>-</t>
  </si>
  <si>
    <t>4.2.1.02.02</t>
  </si>
  <si>
    <t>Bagi Hasil dari Provisi Sumber Daya Hutan ( PSDH )</t>
  </si>
  <si>
    <t>4.2.1.02.03</t>
  </si>
  <si>
    <t>4.2.1.02.04</t>
  </si>
  <si>
    <t>4.2.1.02.05</t>
  </si>
  <si>
    <t>4.2.1.02.08</t>
  </si>
  <si>
    <t>4.2.1.02.11</t>
  </si>
  <si>
    <t>Bagi Hasil dari Dana Reboisasi</t>
  </si>
  <si>
    <t>Bagi Hasil dari Iuran tetap (Land Rent )</t>
  </si>
  <si>
    <t>Bagi Hasil dari Iuran Eksplorasi dan Iuran Eksploitasi ( Royalti )</t>
  </si>
  <si>
    <t>Bagi Hasil dari Pertambangan Minyak Bumi (SDA Migas)</t>
  </si>
  <si>
    <t>Bagi Hasil Dari Minerba</t>
  </si>
  <si>
    <t>98,69</t>
  </si>
  <si>
    <t>2.2</t>
  </si>
  <si>
    <t>DANA ALOKASI UMUM</t>
  </si>
  <si>
    <t>2.2.01</t>
  </si>
  <si>
    <t>2.2.01.01</t>
  </si>
  <si>
    <t>Dana Alokasi Umum</t>
  </si>
  <si>
    <t>2.3</t>
  </si>
  <si>
    <t>DANA ALOKASI KHUSUS</t>
  </si>
  <si>
    <t>2.3.01</t>
  </si>
  <si>
    <t>2.3.01.02</t>
  </si>
  <si>
    <t>Dana Aokasi Khusus</t>
  </si>
  <si>
    <t>4.3</t>
  </si>
  <si>
    <t>LAIN-LAIN PENDAPATAN DAERAH YANG SAH</t>
  </si>
  <si>
    <t>Pendapatan Hibah</t>
  </si>
  <si>
    <t>Pendapatan Hibah Dari Pemerintah</t>
  </si>
  <si>
    <t>Dana Penyesuaian dan Otonomi Khusus</t>
  </si>
  <si>
    <t>Dana Otonomi Khusus</t>
  </si>
  <si>
    <t>4.3.1</t>
  </si>
  <si>
    <t>4.3.1.01</t>
  </si>
  <si>
    <t>4.3.4</t>
  </si>
  <si>
    <t>4.3.4.02</t>
  </si>
  <si>
    <t>4.1.1.1</t>
  </si>
  <si>
    <t>4.1.1.1.01</t>
  </si>
  <si>
    <t>4.1.1.1.03</t>
  </si>
  <si>
    <t>4.1.1.1.05</t>
  </si>
  <si>
    <t>4.1.1.1.06</t>
  </si>
  <si>
    <t>4.1.1.1.07</t>
  </si>
  <si>
    <t>4.1.1.2</t>
  </si>
  <si>
    <t>4.1.1.2.01</t>
  </si>
  <si>
    <t>4.1.1.2.01.01</t>
  </si>
  <si>
    <t>4.1.1.2.01.03</t>
  </si>
  <si>
    <t>4.1.1.2.01.05</t>
  </si>
  <si>
    <t>4.1.1.2.02</t>
  </si>
  <si>
    <t>4.1.1.3</t>
  </si>
  <si>
    <t>4.1.1.3.03</t>
  </si>
  <si>
    <t>4.1.1.3.03.02</t>
  </si>
  <si>
    <t>4.1.1.4</t>
  </si>
  <si>
    <t>4.1.1.4.01</t>
  </si>
  <si>
    <t>4.1.1.4.01.19</t>
  </si>
  <si>
    <t>4.1.1.4.02</t>
  </si>
  <si>
    <t>4.1.1.4.02.01</t>
  </si>
  <si>
    <t>4.1.1.4.03</t>
  </si>
  <si>
    <t>4.1.1.4.03.01</t>
  </si>
  <si>
    <t>4.1.1.4.04</t>
  </si>
  <si>
    <t>4.1.1.4.04.01</t>
  </si>
  <si>
    <t>4.1.1.4.06</t>
  </si>
  <si>
    <t>4.1.1.4.06.03</t>
  </si>
  <si>
    <t>4.1.1.4.07</t>
  </si>
  <si>
    <t>4.1.1.4.07.01</t>
  </si>
  <si>
    <t>4.1.1.4.07.02</t>
  </si>
  <si>
    <t>4.1.1.4.10</t>
  </si>
  <si>
    <t>4.1.1.4.10.07</t>
  </si>
  <si>
    <t>4.1.1.4.15</t>
  </si>
  <si>
    <t>4.1.1.4.15.02</t>
  </si>
  <si>
    <t>4.1.1.4.15.03</t>
  </si>
  <si>
    <t>4.1.1.4.15.04</t>
  </si>
  <si>
    <t>URAIAN</t>
  </si>
  <si>
    <t>4.1.1.4.16</t>
  </si>
  <si>
    <t>4.2.1.01.06</t>
  </si>
  <si>
    <t>JUMLAH TARGET DAN REALISASI PENERIMAAN DAERAH</t>
  </si>
  <si>
    <t>PENDAPATAN ASLI DAERAH ( PAD )</t>
  </si>
  <si>
    <t>Dana Darurat</t>
  </si>
  <si>
    <t>4.3.2</t>
  </si>
  <si>
    <t>4.3.3</t>
  </si>
  <si>
    <t>Bagi Hasil Pajak Dari Provinsi dan Pemerintah Daerah Lainnya</t>
  </si>
  <si>
    <t>4.3.5</t>
  </si>
  <si>
    <t>Sumbangan Pihak Ketiga</t>
  </si>
  <si>
    <t>4.3.6</t>
  </si>
  <si>
    <t>Pendapatan Lainnya</t>
  </si>
  <si>
    <t>Total Pendapatan/Penerimaan DAERAH</t>
  </si>
  <si>
    <t>(93,48%)</t>
  </si>
  <si>
    <t>(98,69%)</t>
  </si>
  <si>
    <t>(97,56%)</t>
  </si>
  <si>
    <t>TABEL TARGET DAN REALISASI PENDAPATAN</t>
  </si>
  <si>
    <t>PEMERINTAH PROVINSI KEPULAUAN BANGKA BELITUNG TA. 2019</t>
  </si>
  <si>
    <t>(Unauditted)</t>
  </si>
  <si>
    <t>BELANJA TIDAK LANGSUNG</t>
  </si>
  <si>
    <t>Belanja Pegawai</t>
  </si>
  <si>
    <t>(7,43)</t>
  </si>
  <si>
    <t>Belanja Bunga</t>
  </si>
  <si>
    <t>Belanja Subsidi</t>
  </si>
  <si>
    <t>Belanja Hibah</t>
  </si>
  <si>
    <t>Belanja Bantuan Sosial</t>
  </si>
  <si>
    <t>Belanja Bagi Hasil kepada Prov/Kab/Kota dan Pemdes</t>
  </si>
  <si>
    <t>Belanja Bantuan kepada Prov/Kab/Kota dan Pemdes</t>
  </si>
  <si>
    <t>Belanja Tidak Terduga</t>
  </si>
  <si>
    <t>JUMLAH BELANJA TIDAK LANGSUNG</t>
  </si>
  <si>
    <t>(5,38)</t>
  </si>
  <si>
    <t>BELANJA LANGSUNG</t>
  </si>
  <si>
    <t>Belanja Pegawai
(belanja honor pegawai)</t>
  </si>
  <si>
    <t>Belanja Barang dan Jasa</t>
  </si>
  <si>
    <t>Belanja Modal</t>
  </si>
  <si>
    <t>JUMLAH BELANJA LANGSUNG</t>
  </si>
  <si>
    <t>(13,60)</t>
  </si>
  <si>
    <t>PENDAPATAN DAERAH</t>
  </si>
  <si>
    <t>BELANJA DAERAH</t>
  </si>
  <si>
    <t>a.</t>
  </si>
  <si>
    <t>b.</t>
  </si>
  <si>
    <t>c.</t>
  </si>
  <si>
    <t>d.</t>
  </si>
  <si>
    <t>e.</t>
  </si>
  <si>
    <t>f.</t>
  </si>
  <si>
    <t>g.</t>
  </si>
  <si>
    <t>h.</t>
  </si>
  <si>
    <t>Total Belanja Daerah</t>
  </si>
  <si>
    <t>(9,12)</t>
  </si>
  <si>
    <t>Surplus / (Defisit) (Belanja - Pendapatan)</t>
  </si>
  <si>
    <t>PEMBIAYAAN DAERAH</t>
  </si>
  <si>
    <t>Penerimaan Daerah</t>
  </si>
  <si>
    <t>Sisa lebih Perhitungan Anggaran (SILPA) Tahun Lalu</t>
  </si>
  <si>
    <t xml:space="preserve">Pencairan Dana Cadangan </t>
  </si>
  <si>
    <t>Hasil Penjualan Kekakayaan Daerah yang dipisahkan</t>
  </si>
  <si>
    <t>Penerimaan Pinjaman Daerah</t>
  </si>
  <si>
    <t>Penerimaan Kembali Pemberian Pinjaman</t>
  </si>
  <si>
    <t>Penerimaan Piutang Daerah</t>
  </si>
  <si>
    <t>Pengeluaran pembiayaan Daerah</t>
  </si>
  <si>
    <t>Pembentukan Dana Cadangan</t>
  </si>
  <si>
    <t>Penyertaan Modal (Investasi Pemda)</t>
  </si>
  <si>
    <t>Pembayaran Pokok Utang</t>
  </si>
  <si>
    <t>Pemberian Pinjaman Daerah</t>
  </si>
  <si>
    <t>Pembiayaan Netto</t>
  </si>
  <si>
    <t>Sisa Lebih Pembiayaan Anggaran Tahun Berkenaan (SILPA)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</si>
</sst>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3" formatCode="_-* #,##0.00_-;\-* #,##0.00_-;_-* &quot;-&quot;??_-;_-@_-"/>
    <numFmt numFmtId="164" formatCode="#,##0.00;[Red]#,##0.00"/>
    <numFmt numFmtId="165" formatCode="_(* #,##0.00_);_(* \(#,##0.00\);_(* &quot;-&quot;??_);_(@_)"/>
    <numFmt numFmtId="166" formatCode="_-* #,##0.00_-;\-* #,##0.00_-;_-* &quot;-&quot;_-;_-@_-"/>
  </numFmts>
  <fonts count="20" x14ac:knownFonts="1">
    <font>
      <sz val="11"/>
      <color theme="1"/>
      <name val="Calibri"/>
      <family val="2"/>
      <scheme val="minor"/>
    </font>
    <font>
      <b/>
      <sz val="22"/>
      <name val="Bookman Old Style"/>
      <family val="1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b/>
      <sz val="9"/>
      <name val="Bookman Old Style"/>
      <family val="1"/>
    </font>
    <font>
      <sz val="12"/>
      <color rgb="FFFF0000"/>
      <name val="Bookman Old Style"/>
      <family val="1"/>
    </font>
    <font>
      <b/>
      <sz val="12"/>
      <color rgb="FFFF0000"/>
      <name val="Bookman Old Style"/>
      <family val="1"/>
    </font>
    <font>
      <sz val="14"/>
      <color rgb="FFFF0000"/>
      <name val="Bookman Old Style"/>
      <family val="1"/>
    </font>
    <font>
      <u/>
      <sz val="14"/>
      <color rgb="FFFF0000"/>
      <name val="Bookman Old Style"/>
      <family val="1"/>
    </font>
    <font>
      <b/>
      <i/>
      <sz val="12"/>
      <name val="Bookman Old Style"/>
      <family val="1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sz val="9"/>
      <name val="Bookman Old Style"/>
      <family val="1"/>
    </font>
    <font>
      <sz val="7"/>
      <color theme="1"/>
      <name val="Bookman Old Style"/>
      <family val="1"/>
    </font>
    <font>
      <b/>
      <sz val="7"/>
      <color theme="1"/>
      <name val="Bookman Old Style"/>
      <family val="1"/>
    </font>
    <font>
      <sz val="9"/>
      <color theme="1"/>
      <name val="Bookman Old Style"/>
      <family val="1"/>
    </font>
    <font>
      <b/>
      <sz val="9"/>
      <color theme="1"/>
      <name val="Bookman Old Style"/>
      <family val="1"/>
    </font>
    <font>
      <i/>
      <sz val="7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2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4" fontId="2" fillId="0" borderId="8" xfId="0" quotePrefix="1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4" fontId="2" fillId="0" borderId="9" xfId="0" quotePrefix="1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4" fontId="2" fillId="0" borderId="10" xfId="0" quotePrefix="1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4" fontId="2" fillId="0" borderId="11" xfId="0" quotePrefix="1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164" fontId="2" fillId="0" borderId="11" xfId="0" quotePrefix="1" applyNumberFormat="1" applyFont="1" applyBorder="1" applyAlignment="1">
      <alignment horizontal="right" vertical="center"/>
    </xf>
    <xf numFmtId="164" fontId="2" fillId="0" borderId="9" xfId="0" quotePrefix="1" applyNumberFormat="1" applyFont="1" applyBorder="1" applyAlignment="1">
      <alignment horizontal="right" vertical="center"/>
    </xf>
    <xf numFmtId="164" fontId="2" fillId="0" borderId="10" xfId="0" quotePrefix="1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10" xfId="0" applyNumberFormat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left" vertical="center"/>
    </xf>
    <xf numFmtId="0" fontId="2" fillId="0" borderId="4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4" fontId="2" fillId="0" borderId="11" xfId="0" quotePrefix="1" applyNumberFormat="1" applyFont="1" applyBorder="1" applyAlignment="1">
      <alignment horizontal="center" vertical="center"/>
    </xf>
    <xf numFmtId="4" fontId="2" fillId="0" borderId="9" xfId="0" quotePrefix="1" applyNumberFormat="1" applyFont="1" applyBorder="1" applyAlignment="1">
      <alignment horizontal="center" vertical="center"/>
    </xf>
    <xf numFmtId="4" fontId="2" fillId="0" borderId="10" xfId="0" quotePrefix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3" fillId="0" borderId="6" xfId="0" quotePrefix="1" applyNumberFormat="1" applyFont="1" applyBorder="1" applyAlignment="1">
      <alignment horizontal="center" vertical="center"/>
    </xf>
    <xf numFmtId="4" fontId="3" fillId="0" borderId="6" xfId="0" quotePrefix="1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 wrapText="1"/>
    </xf>
    <xf numFmtId="4" fontId="2" fillId="0" borderId="12" xfId="0" quotePrefix="1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5" fillId="3" borderId="6" xfId="0" quotePrefix="1" applyFont="1" applyFill="1" applyBorder="1" applyAlignment="1">
      <alignment horizontal="center" vertical="center"/>
    </xf>
    <xf numFmtId="4" fontId="3" fillId="3" borderId="6" xfId="0" quotePrefix="1" applyNumberFormat="1" applyFont="1" applyFill="1" applyBorder="1" applyAlignment="1">
      <alignment horizontal="center" vertical="center"/>
    </xf>
    <xf numFmtId="10" fontId="3" fillId="3" borderId="6" xfId="0" applyNumberFormat="1" applyFont="1" applyFill="1" applyBorder="1" applyAlignment="1">
      <alignment horizontal="center" vertical="center" wrapText="1"/>
    </xf>
    <xf numFmtId="10" fontId="11" fillId="3" borderId="15" xfId="0" applyNumberFormat="1" applyFont="1" applyFill="1" applyBorder="1" applyAlignment="1">
      <alignment horizontal="center" vertical="center" wrapText="1"/>
    </xf>
    <xf numFmtId="10" fontId="11" fillId="3" borderId="16" xfId="0" applyNumberFormat="1" applyFont="1" applyFill="1" applyBorder="1" applyAlignment="1">
      <alignment horizontal="center" vertical="center" wrapText="1"/>
    </xf>
    <xf numFmtId="10" fontId="3" fillId="3" borderId="6" xfId="0" applyNumberFormat="1" applyFont="1" applyFill="1" applyBorder="1" applyAlignment="1">
      <alignment horizontal="center" vertical="center"/>
    </xf>
    <xf numFmtId="10" fontId="2" fillId="3" borderId="11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/>
    </xf>
    <xf numFmtId="10" fontId="2" fillId="3" borderId="12" xfId="0" applyNumberFormat="1" applyFont="1" applyFill="1" applyBorder="1" applyAlignment="1">
      <alignment horizontal="center" vertical="center"/>
    </xf>
    <xf numFmtId="9" fontId="3" fillId="3" borderId="6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10" fontId="2" fillId="3" borderId="8" xfId="0" applyNumberFormat="1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4" fontId="2" fillId="0" borderId="8" xfId="0" quotePrefix="1" applyNumberFormat="1" applyFont="1" applyBorder="1" applyAlignment="1">
      <alignment horizontal="center" vertical="center"/>
    </xf>
    <xf numFmtId="10" fontId="2" fillId="3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9" fontId="2" fillId="3" borderId="8" xfId="0" applyNumberFormat="1" applyFont="1" applyFill="1" applyBorder="1" applyAlignment="1">
      <alignment horizontal="center" vertical="center"/>
    </xf>
    <xf numFmtId="164" fontId="2" fillId="0" borderId="8" xfId="0" quotePrefix="1" applyNumberFormat="1" applyFont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center" vertical="center"/>
    </xf>
    <xf numFmtId="4" fontId="3" fillId="0" borderId="11" xfId="0" quotePrefix="1" applyNumberFormat="1" applyFont="1" applyBorder="1" applyAlignment="1">
      <alignment horizontal="right" vertical="center"/>
    </xf>
    <xf numFmtId="0" fontId="3" fillId="0" borderId="4" xfId="0" quotePrefix="1" applyFont="1" applyBorder="1" applyAlignment="1">
      <alignment horizontal="center" vertical="center"/>
    </xf>
    <xf numFmtId="4" fontId="3" fillId="3" borderId="11" xfId="0" quotePrefix="1" applyNumberFormat="1" applyFont="1" applyFill="1" applyBorder="1" applyAlignment="1">
      <alignment horizontal="center" vertical="center"/>
    </xf>
    <xf numFmtId="4" fontId="3" fillId="0" borderId="11" xfId="0" quotePrefix="1" applyNumberFormat="1" applyFont="1" applyBorder="1" applyAlignment="1">
      <alignment horizontal="center" vertical="center"/>
    </xf>
    <xf numFmtId="4" fontId="2" fillId="3" borderId="10" xfId="0" quotePrefix="1" applyNumberFormat="1" applyFont="1" applyFill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166" fontId="15" fillId="0" borderId="0" xfId="1" applyNumberFormat="1" applyFont="1"/>
    <xf numFmtId="0" fontId="15" fillId="0" borderId="19" xfId="0" applyFont="1" applyBorder="1" applyAlignment="1">
      <alignment wrapText="1"/>
    </xf>
    <xf numFmtId="0" fontId="14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165" fontId="5" fillId="0" borderId="19" xfId="0" applyNumberFormat="1" applyFont="1" applyBorder="1" applyAlignment="1">
      <alignment vertical="center" wrapText="1"/>
    </xf>
    <xf numFmtId="10" fontId="5" fillId="0" borderId="19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vertical="center" wrapText="1"/>
    </xf>
    <xf numFmtId="165" fontId="14" fillId="0" borderId="20" xfId="0" applyNumberFormat="1" applyFont="1" applyBorder="1" applyAlignment="1">
      <alignment vertical="center" wrapText="1"/>
    </xf>
    <xf numFmtId="10" fontId="14" fillId="0" borderId="20" xfId="0" applyNumberFormat="1" applyFont="1" applyBorder="1" applyAlignment="1">
      <alignment horizontal="center" vertical="center" wrapText="1"/>
    </xf>
    <xf numFmtId="0" fontId="14" fillId="0" borderId="22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165" fontId="14" fillId="0" borderId="22" xfId="0" applyNumberFormat="1" applyFont="1" applyBorder="1" applyAlignment="1">
      <alignment vertical="center" wrapText="1"/>
    </xf>
    <xf numFmtId="10" fontId="14" fillId="0" borderId="22" xfId="0" applyNumberFormat="1" applyFont="1" applyBorder="1" applyAlignment="1">
      <alignment horizontal="center" vertical="center" wrapText="1"/>
    </xf>
    <xf numFmtId="165" fontId="5" fillId="0" borderId="21" xfId="0" applyNumberFormat="1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165" fontId="14" fillId="0" borderId="25" xfId="0" applyNumberFormat="1" applyFont="1" applyBorder="1" applyAlignment="1">
      <alignment vertical="center" wrapText="1"/>
    </xf>
    <xf numFmtId="165" fontId="14" fillId="0" borderId="21" xfId="0" applyNumberFormat="1" applyFont="1" applyBorder="1" applyAlignment="1">
      <alignment vertical="center" wrapText="1"/>
    </xf>
    <xf numFmtId="165" fontId="14" fillId="0" borderId="26" xfId="0" applyNumberFormat="1" applyFont="1" applyBorder="1" applyAlignment="1">
      <alignment vertical="center" wrapText="1"/>
    </xf>
    <xf numFmtId="10" fontId="5" fillId="0" borderId="20" xfId="0" applyNumberFormat="1" applyFont="1" applyBorder="1" applyAlignment="1">
      <alignment horizontal="center" vertical="center" wrapText="1"/>
    </xf>
    <xf numFmtId="165" fontId="14" fillId="0" borderId="19" xfId="0" applyNumberFormat="1" applyFont="1" applyBorder="1" applyAlignment="1">
      <alignment vertical="center" wrapText="1"/>
    </xf>
    <xf numFmtId="0" fontId="17" fillId="0" borderId="19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166" fontId="17" fillId="0" borderId="19" xfId="1" applyNumberFormat="1" applyFont="1" applyBorder="1" applyAlignment="1">
      <alignment vertical="center"/>
    </xf>
    <xf numFmtId="165" fontId="17" fillId="0" borderId="19" xfId="1" applyNumberFormat="1" applyFont="1" applyBorder="1" applyAlignment="1">
      <alignment vertical="center"/>
    </xf>
    <xf numFmtId="0" fontId="18" fillId="0" borderId="19" xfId="0" applyFont="1" applyBorder="1" applyAlignment="1">
      <alignment vertical="center" wrapText="1"/>
    </xf>
    <xf numFmtId="10" fontId="17" fillId="0" borderId="19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left" vertical="center" wrapText="1"/>
    </xf>
    <xf numFmtId="0" fontId="17" fillId="0" borderId="19" xfId="0" applyFont="1" applyBorder="1" applyAlignment="1">
      <alignment vertical="center" wrapText="1"/>
    </xf>
    <xf numFmtId="166" fontId="17" fillId="0" borderId="19" xfId="1" quotePrefix="1" applyNumberFormat="1" applyFont="1" applyBorder="1" applyAlignment="1">
      <alignment horizontal="center" vertical="center"/>
    </xf>
    <xf numFmtId="166" fontId="18" fillId="0" borderId="19" xfId="1" applyNumberFormat="1" applyFont="1" applyBorder="1" applyAlignment="1">
      <alignment vertical="center"/>
    </xf>
    <xf numFmtId="10" fontId="18" fillId="0" borderId="19" xfId="1" applyNumberFormat="1" applyFont="1" applyBorder="1" applyAlignment="1">
      <alignment horizontal="center" vertical="center"/>
    </xf>
    <xf numFmtId="165" fontId="18" fillId="0" borderId="19" xfId="1" applyNumberFormat="1" applyFont="1" applyBorder="1" applyAlignment="1">
      <alignment vertical="center"/>
    </xf>
    <xf numFmtId="9" fontId="17" fillId="0" borderId="19" xfId="0" applyNumberFormat="1" applyFont="1" applyBorder="1" applyAlignment="1">
      <alignment horizontal="center" vertical="center"/>
    </xf>
    <xf numFmtId="10" fontId="18" fillId="0" borderId="19" xfId="0" applyNumberFormat="1" applyFont="1" applyBorder="1" applyAlignment="1">
      <alignment horizontal="center" vertical="center"/>
    </xf>
    <xf numFmtId="166" fontId="18" fillId="0" borderId="19" xfId="1" applyNumberFormat="1" applyFont="1" applyBorder="1" applyAlignment="1">
      <alignment horizontal="center" vertical="center"/>
    </xf>
    <xf numFmtId="9" fontId="18" fillId="0" borderId="19" xfId="0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 wrapText="1"/>
    </xf>
    <xf numFmtId="43" fontId="18" fillId="0" borderId="19" xfId="0" quotePrefix="1" applyNumberFormat="1" applyFont="1" applyBorder="1" applyAlignment="1">
      <alignment horizontal="center" vertical="center"/>
    </xf>
    <xf numFmtId="166" fontId="15" fillId="0" borderId="19" xfId="1" applyNumberFormat="1" applyFont="1" applyBorder="1"/>
    <xf numFmtId="166" fontId="16" fillId="0" borderId="19" xfId="1" applyNumberFormat="1" applyFont="1" applyBorder="1"/>
    <xf numFmtId="165" fontId="16" fillId="0" borderId="19" xfId="1" applyNumberFormat="1" applyFont="1" applyBorder="1"/>
    <xf numFmtId="10" fontId="16" fillId="0" borderId="19" xfId="0" applyNumberFormat="1" applyFont="1" applyBorder="1"/>
    <xf numFmtId="0" fontId="14" fillId="0" borderId="19" xfId="0" applyFont="1" applyBorder="1" applyAlignment="1">
      <alignment vertical="center" wrapText="1"/>
    </xf>
    <xf numFmtId="10" fontId="14" fillId="0" borderId="19" xfId="0" applyNumberFormat="1" applyFont="1" applyBorder="1" applyAlignment="1">
      <alignment horizontal="center" vertical="center" wrapText="1"/>
    </xf>
    <xf numFmtId="10" fontId="17" fillId="0" borderId="19" xfId="1" applyNumberFormat="1" applyFont="1" applyBorder="1" applyAlignment="1">
      <alignment horizontal="center" vertical="center"/>
    </xf>
    <xf numFmtId="166" fontId="17" fillId="0" borderId="19" xfId="1" quotePrefix="1" applyNumberFormat="1" applyFont="1" applyBorder="1" applyAlignment="1">
      <alignment vertical="center"/>
    </xf>
    <xf numFmtId="10" fontId="5" fillId="0" borderId="19" xfId="0" quotePrefix="1" applyNumberFormat="1" applyFont="1" applyBorder="1" applyAlignment="1">
      <alignment horizontal="center" vertical="center" wrapText="1"/>
    </xf>
    <xf numFmtId="10" fontId="16" fillId="0" borderId="19" xfId="0" quotePrefix="1" applyNumberFormat="1" applyFont="1" applyBorder="1" applyAlignment="1">
      <alignment horizontal="center"/>
    </xf>
    <xf numFmtId="166" fontId="14" fillId="0" borderId="19" xfId="1" applyNumberFormat="1" applyFont="1" applyBorder="1" applyAlignment="1">
      <alignment vertical="center" wrapText="1"/>
    </xf>
    <xf numFmtId="166" fontId="14" fillId="0" borderId="19" xfId="1" applyNumberFormat="1" applyFont="1" applyBorder="1" applyAlignment="1">
      <alignment horizontal="center" vertical="center" wrapText="1"/>
    </xf>
    <xf numFmtId="166" fontId="18" fillId="0" borderId="19" xfId="1" quotePrefix="1" applyNumberFormat="1" applyFont="1" applyBorder="1" applyAlignment="1">
      <alignment horizontal="center" vertical="center"/>
    </xf>
    <xf numFmtId="166" fontId="16" fillId="0" borderId="19" xfId="1" quotePrefix="1" applyNumberFormat="1" applyFont="1" applyBorder="1" applyAlignment="1">
      <alignment horizontal="center"/>
    </xf>
    <xf numFmtId="166" fontId="14" fillId="0" borderId="19" xfId="1" quotePrefix="1" applyNumberFormat="1" applyFont="1" applyBorder="1" applyAlignment="1">
      <alignment horizontal="center" vertical="center" wrapText="1"/>
    </xf>
    <xf numFmtId="165" fontId="14" fillId="0" borderId="19" xfId="1" applyNumberFormat="1" applyFont="1" applyBorder="1" applyAlignment="1">
      <alignment vertical="center" wrapText="1"/>
    </xf>
    <xf numFmtId="165" fontId="17" fillId="0" borderId="19" xfId="1" quotePrefix="1" applyNumberFormat="1" applyFont="1" applyBorder="1" applyAlignment="1">
      <alignment horizontal="center" vertical="center"/>
    </xf>
    <xf numFmtId="165" fontId="17" fillId="0" borderId="19" xfId="1" applyNumberFormat="1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165" fontId="18" fillId="0" borderId="19" xfId="1" quotePrefix="1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16" fillId="0" borderId="19" xfId="0" applyFont="1" applyBorder="1" applyAlignment="1">
      <alignment horizontal="left" wrapText="1"/>
    </xf>
    <xf numFmtId="0" fontId="16" fillId="0" borderId="19" xfId="0" applyFont="1" applyBorder="1"/>
    <xf numFmtId="165" fontId="16" fillId="0" borderId="19" xfId="1" quotePrefix="1" applyNumberFormat="1" applyFont="1" applyBorder="1" applyAlignment="1">
      <alignment horizontal="center"/>
    </xf>
    <xf numFmtId="0" fontId="15" fillId="0" borderId="19" xfId="0" applyFont="1" applyBorder="1"/>
    <xf numFmtId="0" fontId="16" fillId="0" borderId="19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166" fontId="15" fillId="0" borderId="19" xfId="1" quotePrefix="1" applyNumberFormat="1" applyFont="1" applyBorder="1" applyAlignment="1"/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7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16" fillId="0" borderId="19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t%20dr%20subid%20perencanaan%20bakuda/monev%20tw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nerja kegiatan"/>
      <sheetName val="program n iku"/>
      <sheetName val="sekretariat"/>
      <sheetName val="pajak n retribusi"/>
      <sheetName val="perben akun"/>
      <sheetName val="aset"/>
      <sheetName val="anggaran"/>
    </sheetNames>
    <sheetDataSet>
      <sheetData sheetId="0">
        <row r="25">
          <cell r="AC25">
            <v>0.96666666666666667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1"/>
  <sheetViews>
    <sheetView view="pageBreakPreview" topLeftCell="A49" zoomScale="50" zoomScaleNormal="60" zoomScaleSheetLayoutView="50" workbookViewId="0">
      <selection activeCell="A3" sqref="A3:J4"/>
    </sheetView>
  </sheetViews>
  <sheetFormatPr defaultRowHeight="15.5" x14ac:dyDescent="0.35"/>
  <cols>
    <col min="1" max="1" width="7.90625" style="29" customWidth="1"/>
    <col min="2" max="2" width="115.36328125" style="29" customWidth="1"/>
    <col min="3" max="3" width="30.81640625" style="29" hidden="1" customWidth="1"/>
    <col min="4" max="4" width="28.54296875" style="29" customWidth="1"/>
    <col min="5" max="5" width="26.54296875" style="29" customWidth="1"/>
    <col min="6" max="6" width="13.6328125" style="70" customWidth="1"/>
    <col min="7" max="7" width="29.6328125" style="29" customWidth="1"/>
    <col min="8" max="8" width="16.453125" style="29" customWidth="1"/>
    <col min="9" max="9" width="28.453125" style="29" customWidth="1"/>
    <col min="10" max="10" width="13.81640625" style="29" customWidth="1"/>
    <col min="11" max="11" width="33.6328125" style="29" customWidth="1"/>
    <col min="12" max="16384" width="8.7265625" style="29"/>
  </cols>
  <sheetData>
    <row r="1" spans="1:12" ht="16" x14ac:dyDescent="0.35">
      <c r="F1" s="85"/>
      <c r="I1" s="181" t="s">
        <v>146</v>
      </c>
      <c r="J1" s="181"/>
    </row>
    <row r="2" spans="1:12" ht="27.5" x14ac:dyDescent="0.35">
      <c r="B2" s="43"/>
      <c r="F2" s="85"/>
    </row>
    <row r="3" spans="1:12" s="1" customFormat="1" ht="29.5" customHeight="1" x14ac:dyDescent="0.35">
      <c r="A3" s="180" t="s">
        <v>148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2" s="1" customFormat="1" ht="37" customHeight="1" x14ac:dyDescent="0.35">
      <c r="A4" s="180"/>
      <c r="B4" s="180"/>
      <c r="C4" s="180"/>
      <c r="D4" s="180"/>
      <c r="E4" s="180"/>
      <c r="F4" s="180"/>
      <c r="G4" s="180"/>
      <c r="H4" s="180"/>
      <c r="I4" s="180"/>
      <c r="J4" s="180"/>
    </row>
    <row r="5" spans="1:12" s="1" customFormat="1" ht="24.5" customHeight="1" x14ac:dyDescent="0.35">
      <c r="A5" s="42"/>
      <c r="B5" s="42"/>
      <c r="C5" s="42"/>
      <c r="D5" s="42"/>
      <c r="E5" s="42"/>
      <c r="F5" s="71"/>
      <c r="G5" s="42"/>
      <c r="H5" s="42"/>
    </row>
    <row r="6" spans="1:12" s="1" customFormat="1" ht="16" thickBot="1" x14ac:dyDescent="0.4">
      <c r="F6" s="72"/>
    </row>
    <row r="7" spans="1:12" s="1" customFormat="1" ht="40" customHeight="1" thickBot="1" x14ac:dyDescent="0.4">
      <c r="A7" s="189" t="s">
        <v>0</v>
      </c>
      <c r="B7" s="189" t="s">
        <v>1</v>
      </c>
      <c r="C7" s="191" t="s">
        <v>2</v>
      </c>
      <c r="D7" s="193" t="s">
        <v>3</v>
      </c>
      <c r="E7" s="194"/>
      <c r="F7" s="186" t="s">
        <v>124</v>
      </c>
      <c r="G7" s="183" t="s">
        <v>4</v>
      </c>
      <c r="H7" s="183"/>
      <c r="I7" s="183" t="s">
        <v>132</v>
      </c>
      <c r="J7" s="183"/>
    </row>
    <row r="8" spans="1:12" s="1" customFormat="1" ht="40" customHeight="1" thickBot="1" x14ac:dyDescent="0.4">
      <c r="A8" s="190"/>
      <c r="B8" s="190"/>
      <c r="C8" s="192"/>
      <c r="D8" s="2" t="s">
        <v>5</v>
      </c>
      <c r="E8" s="3" t="s">
        <v>6</v>
      </c>
      <c r="F8" s="187"/>
      <c r="G8" s="37" t="s">
        <v>128</v>
      </c>
      <c r="H8" s="35" t="s">
        <v>127</v>
      </c>
      <c r="I8" s="37" t="s">
        <v>128</v>
      </c>
      <c r="J8" s="35" t="s">
        <v>127</v>
      </c>
    </row>
    <row r="9" spans="1:12" s="1" customFormat="1" ht="12.5" customHeight="1" thickBot="1" x14ac:dyDescent="0.4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73" t="s">
        <v>12</v>
      </c>
      <c r="G9" s="4" t="s">
        <v>125</v>
      </c>
      <c r="H9" s="4" t="s">
        <v>126</v>
      </c>
      <c r="I9" s="4" t="s">
        <v>125</v>
      </c>
      <c r="J9" s="4" t="s">
        <v>126</v>
      </c>
    </row>
    <row r="10" spans="1:12" s="1" customFormat="1" ht="45" customHeight="1" thickBot="1" x14ac:dyDescent="0.4">
      <c r="A10" s="184" t="s">
        <v>147</v>
      </c>
      <c r="B10" s="185"/>
      <c r="C10" s="4"/>
      <c r="D10" s="63">
        <f>D11+D13</f>
        <v>75192811013.110001</v>
      </c>
      <c r="E10" s="63">
        <f>E11+E13</f>
        <v>88407972993.209991</v>
      </c>
      <c r="F10" s="74"/>
      <c r="G10" s="63">
        <f>G11+G13</f>
        <v>77844379931.470001</v>
      </c>
      <c r="H10" s="48">
        <f>(G10/E10)*100</f>
        <v>88.051311771901723</v>
      </c>
      <c r="I10" s="63">
        <f>I11+I13</f>
        <v>10563593061.739998</v>
      </c>
      <c r="J10" s="62">
        <f>100-H10</f>
        <v>11.948688228098277</v>
      </c>
    </row>
    <row r="11" spans="1:12" s="1" customFormat="1" ht="45" customHeight="1" thickBot="1" x14ac:dyDescent="0.4">
      <c r="A11" s="195" t="s">
        <v>131</v>
      </c>
      <c r="B11" s="196"/>
      <c r="C11" s="47"/>
      <c r="D11" s="97">
        <f>D12</f>
        <v>45785318706.110001</v>
      </c>
      <c r="E11" s="97">
        <f>E12</f>
        <v>58397412486.209999</v>
      </c>
      <c r="F11" s="99">
        <f>F12</f>
        <v>100</v>
      </c>
      <c r="G11" s="97">
        <f>G12</f>
        <v>52807637711.010002</v>
      </c>
      <c r="H11" s="53">
        <f t="shared" ref="H11:H68" si="0">(G11/E11)*100</f>
        <v>90.428043748479496</v>
      </c>
      <c r="I11" s="97">
        <f>E11-G11</f>
        <v>5589774775.1999969</v>
      </c>
      <c r="J11" s="100">
        <f>100-H11</f>
        <v>9.5719562515205041</v>
      </c>
    </row>
    <row r="12" spans="1:12" s="1" customFormat="1" ht="45" customHeight="1" thickBot="1" x14ac:dyDescent="0.4">
      <c r="A12" s="98" t="s">
        <v>130</v>
      </c>
      <c r="B12" s="45" t="s">
        <v>129</v>
      </c>
      <c r="C12" s="46" t="s">
        <v>14</v>
      </c>
      <c r="D12" s="17">
        <v>45785318706.110001</v>
      </c>
      <c r="E12" s="17">
        <v>58397412486.209999</v>
      </c>
      <c r="F12" s="101">
        <v>100</v>
      </c>
      <c r="G12" s="17">
        <v>52807637711.010002</v>
      </c>
      <c r="H12" s="44">
        <f t="shared" si="0"/>
        <v>90.428043748479496</v>
      </c>
      <c r="I12" s="17">
        <f t="shared" ref="I12:I68" si="1">E12-G12</f>
        <v>5589774775.1999969</v>
      </c>
      <c r="J12" s="57">
        <f t="shared" ref="J12:J68" si="2">100-H12</f>
        <v>9.5719562515205041</v>
      </c>
      <c r="K12" s="5">
        <f>G12+I12</f>
        <v>58397412486.209999</v>
      </c>
      <c r="L12" s="5"/>
    </row>
    <row r="13" spans="1:12" s="1" customFormat="1" ht="45" customHeight="1" thickBot="1" x14ac:dyDescent="0.4">
      <c r="A13" s="188" t="s">
        <v>133</v>
      </c>
      <c r="B13" s="188"/>
      <c r="C13" s="49"/>
      <c r="D13" s="64">
        <f>D14+D21+D35+D41+D49+D55+D65</f>
        <v>29407492307</v>
      </c>
      <c r="E13" s="64">
        <f>E14+E21+E35+E41+E49+E55+E65</f>
        <v>30010560507</v>
      </c>
      <c r="F13" s="75"/>
      <c r="G13" s="64">
        <f>G14+G21+G35+G41+G49+G55+G65</f>
        <v>25036742220.459999</v>
      </c>
      <c r="H13" s="66">
        <f t="shared" si="0"/>
        <v>83.426439884787058</v>
      </c>
      <c r="I13" s="64">
        <f>I14+I21+I35+I41+I49+I55+I65</f>
        <v>4973818286.54</v>
      </c>
      <c r="J13" s="62">
        <f t="shared" si="2"/>
        <v>16.573560115212942</v>
      </c>
      <c r="K13" s="5"/>
      <c r="L13" s="5"/>
    </row>
    <row r="14" spans="1:12" s="1" customFormat="1" ht="45" customHeight="1" thickBot="1" x14ac:dyDescent="0.4">
      <c r="A14" s="50" t="s">
        <v>130</v>
      </c>
      <c r="B14" s="49" t="s">
        <v>16</v>
      </c>
      <c r="C14" s="49"/>
      <c r="D14" s="64">
        <f>SUM(D15:D20)</f>
        <v>19832633057</v>
      </c>
      <c r="E14" s="64">
        <f>SUM(E15:E20)</f>
        <v>19942007257</v>
      </c>
      <c r="F14" s="75">
        <f>SUM(F15:F20)/6</f>
        <v>1</v>
      </c>
      <c r="G14" s="64">
        <f>SUM(G15:G20)</f>
        <v>17560732250.459999</v>
      </c>
      <c r="H14" s="66">
        <f t="shared" si="0"/>
        <v>88.059000401255332</v>
      </c>
      <c r="I14" s="64">
        <f>SUM(I15:I20)</f>
        <v>2381275006.54</v>
      </c>
      <c r="J14" s="62">
        <f t="shared" si="2"/>
        <v>11.940999598744668</v>
      </c>
      <c r="K14" s="5"/>
      <c r="L14" s="5"/>
    </row>
    <row r="15" spans="1:12" s="1" customFormat="1" ht="45" customHeight="1" x14ac:dyDescent="0.35">
      <c r="A15" s="58" t="s">
        <v>13</v>
      </c>
      <c r="B15" s="19" t="s">
        <v>18</v>
      </c>
      <c r="C15" s="18" t="s">
        <v>17</v>
      </c>
      <c r="D15" s="20">
        <v>10708026807</v>
      </c>
      <c r="E15" s="20">
        <v>11274926807</v>
      </c>
      <c r="F15" s="76">
        <f>12/12</f>
        <v>1</v>
      </c>
      <c r="G15" s="97">
        <v>10307720498</v>
      </c>
      <c r="H15" s="53">
        <f t="shared" si="0"/>
        <v>91.421617846782709</v>
      </c>
      <c r="I15" s="21">
        <f t="shared" si="1"/>
        <v>967206309</v>
      </c>
      <c r="J15" s="55">
        <f t="shared" si="2"/>
        <v>8.5783821532172908</v>
      </c>
      <c r="K15" s="5"/>
      <c r="L15" s="5"/>
    </row>
    <row r="16" spans="1:12" s="1" customFormat="1" ht="45" customHeight="1" x14ac:dyDescent="0.35">
      <c r="A16" s="59" t="s">
        <v>15</v>
      </c>
      <c r="B16" s="9" t="s">
        <v>20</v>
      </c>
      <c r="C16" s="8" t="s">
        <v>19</v>
      </c>
      <c r="D16" s="10">
        <v>8868232500</v>
      </c>
      <c r="E16" s="10">
        <v>8409907500</v>
      </c>
      <c r="F16" s="76">
        <f>12/12</f>
        <v>1</v>
      </c>
      <c r="G16" s="11">
        <v>7145191752.46</v>
      </c>
      <c r="H16" s="54">
        <f t="shared" si="0"/>
        <v>84.961597407105842</v>
      </c>
      <c r="I16" s="11">
        <f t="shared" si="1"/>
        <v>1264715747.54</v>
      </c>
      <c r="J16" s="56">
        <f t="shared" si="2"/>
        <v>15.038402592894158</v>
      </c>
      <c r="K16" s="5"/>
      <c r="L16" s="5"/>
    </row>
    <row r="17" spans="1:12" s="1" customFormat="1" ht="45" customHeight="1" x14ac:dyDescent="0.35">
      <c r="A17" s="59" t="s">
        <v>29</v>
      </c>
      <c r="B17" s="9" t="s">
        <v>22</v>
      </c>
      <c r="C17" s="8" t="s">
        <v>21</v>
      </c>
      <c r="D17" s="10">
        <v>236347950</v>
      </c>
      <c r="E17" s="10">
        <v>236347950</v>
      </c>
      <c r="F17" s="76">
        <f>12/12</f>
        <v>1</v>
      </c>
      <c r="G17" s="11">
        <v>87050000</v>
      </c>
      <c r="H17" s="54">
        <f t="shared" si="0"/>
        <v>36.831290476604515</v>
      </c>
      <c r="I17" s="11">
        <f t="shared" si="1"/>
        <v>149297950</v>
      </c>
      <c r="J17" s="56">
        <f t="shared" si="2"/>
        <v>63.168709523395485</v>
      </c>
      <c r="K17" s="5"/>
      <c r="L17" s="5"/>
    </row>
    <row r="18" spans="1:12" s="1" customFormat="1" ht="45" customHeight="1" x14ac:dyDescent="0.35">
      <c r="A18" s="59" t="s">
        <v>57</v>
      </c>
      <c r="B18" s="12" t="s">
        <v>24</v>
      </c>
      <c r="C18" s="8" t="s">
        <v>23</v>
      </c>
      <c r="D18" s="10">
        <v>3300800</v>
      </c>
      <c r="E18" s="10">
        <v>4100000</v>
      </c>
      <c r="F18" s="76">
        <f>7/7</f>
        <v>1</v>
      </c>
      <c r="G18" s="11">
        <v>4100000</v>
      </c>
      <c r="H18" s="54">
        <f t="shared" si="0"/>
        <v>100</v>
      </c>
      <c r="I18" s="11">
        <f t="shared" si="1"/>
        <v>0</v>
      </c>
      <c r="J18" s="56">
        <f t="shared" si="2"/>
        <v>0</v>
      </c>
      <c r="K18" s="5"/>
      <c r="L18" s="5"/>
    </row>
    <row r="19" spans="1:12" s="1" customFormat="1" ht="45" customHeight="1" x14ac:dyDescent="0.35">
      <c r="A19" s="59" t="s">
        <v>69</v>
      </c>
      <c r="B19" s="13" t="s">
        <v>26</v>
      </c>
      <c r="C19" s="8" t="s">
        <v>25</v>
      </c>
      <c r="D19" s="10">
        <v>15000000</v>
      </c>
      <c r="E19" s="10">
        <v>15000000</v>
      </c>
      <c r="F19" s="76">
        <f>12/12</f>
        <v>1</v>
      </c>
      <c r="G19" s="11">
        <v>14945000</v>
      </c>
      <c r="H19" s="54">
        <f t="shared" si="0"/>
        <v>99.633333333333326</v>
      </c>
      <c r="I19" s="11">
        <f t="shared" si="1"/>
        <v>55000</v>
      </c>
      <c r="J19" s="56">
        <f t="shared" si="2"/>
        <v>0.36666666666667425</v>
      </c>
      <c r="K19" s="5"/>
      <c r="L19" s="5"/>
    </row>
    <row r="20" spans="1:12" s="1" customFormat="1" ht="45" customHeight="1" thickBot="1" x14ac:dyDescent="0.4">
      <c r="A20" s="60" t="s">
        <v>85</v>
      </c>
      <c r="B20" s="15" t="s">
        <v>28</v>
      </c>
      <c r="C20" s="14" t="s">
        <v>27</v>
      </c>
      <c r="D20" s="16">
        <v>1725000</v>
      </c>
      <c r="E20" s="16">
        <v>1725000</v>
      </c>
      <c r="F20" s="77">
        <f>3/3</f>
        <v>1</v>
      </c>
      <c r="G20" s="17">
        <v>1725000</v>
      </c>
      <c r="H20" s="44">
        <f t="shared" si="0"/>
        <v>100</v>
      </c>
      <c r="I20" s="17">
        <f t="shared" si="1"/>
        <v>0</v>
      </c>
      <c r="J20" s="57">
        <f t="shared" si="2"/>
        <v>0</v>
      </c>
      <c r="K20" s="5"/>
      <c r="L20" s="5"/>
    </row>
    <row r="21" spans="1:12" s="1" customFormat="1" ht="45" customHeight="1" thickBot="1" x14ac:dyDescent="0.4">
      <c r="A21" s="61" t="s">
        <v>134</v>
      </c>
      <c r="B21" s="51" t="s">
        <v>30</v>
      </c>
      <c r="C21" s="52"/>
      <c r="D21" s="23">
        <f>SUM(D22:D34)</f>
        <v>6577466000</v>
      </c>
      <c r="E21" s="23">
        <f>SUM(E22:E34)</f>
        <v>6982981000</v>
      </c>
      <c r="F21" s="78">
        <f>SUM(F22:F34)/13</f>
        <v>1.0037051282051281</v>
      </c>
      <c r="G21" s="23">
        <f>SUM(G22:G34)</f>
        <v>5578910485</v>
      </c>
      <c r="H21" s="66">
        <f t="shared" si="0"/>
        <v>79.892963835931965</v>
      </c>
      <c r="I21" s="23">
        <f>SUM(I22:I34)</f>
        <v>1404070515</v>
      </c>
      <c r="J21" s="62">
        <f t="shared" si="2"/>
        <v>20.107036164068035</v>
      </c>
      <c r="K21" s="5" t="e">
        <f>SUM(#REF!)</f>
        <v>#REF!</v>
      </c>
      <c r="L21" s="5"/>
    </row>
    <row r="22" spans="1:12" s="1" customFormat="1" ht="45" customHeight="1" x14ac:dyDescent="0.35">
      <c r="A22" s="18" t="s">
        <v>13</v>
      </c>
      <c r="B22" s="19" t="s">
        <v>32</v>
      </c>
      <c r="C22" s="18" t="s">
        <v>31</v>
      </c>
      <c r="D22" s="20">
        <v>1181744000</v>
      </c>
      <c r="E22" s="20">
        <v>1181744000</v>
      </c>
      <c r="F22" s="79">
        <v>1.0814999999999999</v>
      </c>
      <c r="G22" s="21">
        <v>845335165</v>
      </c>
      <c r="H22" s="53">
        <f t="shared" si="0"/>
        <v>71.532850177364978</v>
      </c>
      <c r="I22" s="21">
        <f t="shared" si="1"/>
        <v>336408835</v>
      </c>
      <c r="J22" s="55">
        <f t="shared" si="2"/>
        <v>28.467149822635022</v>
      </c>
      <c r="K22" s="5"/>
      <c r="L22" s="5"/>
    </row>
    <row r="23" spans="1:12" s="1" customFormat="1" ht="45" customHeight="1" x14ac:dyDescent="0.35">
      <c r="A23" s="8" t="s">
        <v>15</v>
      </c>
      <c r="B23" s="12" t="s">
        <v>34</v>
      </c>
      <c r="C23" s="8" t="s">
        <v>33</v>
      </c>
      <c r="D23" s="10">
        <v>280525000</v>
      </c>
      <c r="E23" s="10">
        <v>280525000</v>
      </c>
      <c r="F23" s="80">
        <v>1</v>
      </c>
      <c r="G23" s="11">
        <v>258261000</v>
      </c>
      <c r="H23" s="54">
        <f t="shared" si="0"/>
        <v>92.063452455217899</v>
      </c>
      <c r="I23" s="11">
        <f t="shared" si="1"/>
        <v>22264000</v>
      </c>
      <c r="J23" s="56">
        <f t="shared" si="2"/>
        <v>7.9365475447821012</v>
      </c>
      <c r="K23" s="5"/>
      <c r="L23" s="5"/>
    </row>
    <row r="24" spans="1:12" s="1" customFormat="1" ht="45" customHeight="1" thickBot="1" x14ac:dyDescent="0.4">
      <c r="A24" s="14" t="s">
        <v>29</v>
      </c>
      <c r="B24" s="30" t="s">
        <v>36</v>
      </c>
      <c r="C24" s="14" t="s">
        <v>35</v>
      </c>
      <c r="D24" s="16">
        <v>38000000</v>
      </c>
      <c r="E24" s="16">
        <v>38000000</v>
      </c>
      <c r="F24" s="92">
        <v>1</v>
      </c>
      <c r="G24" s="17">
        <v>31268380</v>
      </c>
      <c r="H24" s="44">
        <f t="shared" si="0"/>
        <v>82.285210526315794</v>
      </c>
      <c r="I24" s="17">
        <f t="shared" si="1"/>
        <v>6731620</v>
      </c>
      <c r="J24" s="57">
        <f t="shared" si="2"/>
        <v>17.714789473684206</v>
      </c>
      <c r="K24" s="5"/>
      <c r="L24" s="5"/>
    </row>
    <row r="25" spans="1:12" s="1" customFormat="1" ht="45" customHeight="1" x14ac:dyDescent="0.35">
      <c r="A25" s="86" t="s">
        <v>57</v>
      </c>
      <c r="B25" s="87" t="s">
        <v>38</v>
      </c>
      <c r="C25" s="86" t="s">
        <v>37</v>
      </c>
      <c r="D25" s="88">
        <v>17800000</v>
      </c>
      <c r="E25" s="88">
        <v>17800000</v>
      </c>
      <c r="F25" s="89">
        <v>1</v>
      </c>
      <c r="G25" s="7">
        <v>17300000</v>
      </c>
      <c r="H25" s="90">
        <f t="shared" si="0"/>
        <v>97.19101123595506</v>
      </c>
      <c r="I25" s="7">
        <f t="shared" si="1"/>
        <v>500000</v>
      </c>
      <c r="J25" s="91">
        <f t="shared" si="2"/>
        <v>2.8089887640449405</v>
      </c>
      <c r="K25" s="5"/>
      <c r="L25" s="5"/>
    </row>
    <row r="26" spans="1:12" s="1" customFormat="1" ht="45" customHeight="1" x14ac:dyDescent="0.35">
      <c r="A26" s="8" t="s">
        <v>69</v>
      </c>
      <c r="B26" s="9" t="s">
        <v>40</v>
      </c>
      <c r="C26" s="8" t="s">
        <v>39</v>
      </c>
      <c r="D26" s="10">
        <v>187813250</v>
      </c>
      <c r="E26" s="10">
        <v>187813250</v>
      </c>
      <c r="F26" s="80">
        <f>'[1]kinerja kegiatan'!$AC$25</f>
        <v>0.96666666666666667</v>
      </c>
      <c r="G26" s="11">
        <v>140664000</v>
      </c>
      <c r="H26" s="54">
        <f t="shared" si="0"/>
        <v>74.895674293480369</v>
      </c>
      <c r="I26" s="11">
        <f t="shared" si="1"/>
        <v>47149250</v>
      </c>
      <c r="J26" s="56">
        <f t="shared" si="2"/>
        <v>25.104325706519631</v>
      </c>
      <c r="K26" s="5"/>
      <c r="L26" s="5"/>
    </row>
    <row r="27" spans="1:12" s="1" customFormat="1" ht="45" customHeight="1" x14ac:dyDescent="0.35">
      <c r="A27" s="8" t="s">
        <v>85</v>
      </c>
      <c r="B27" s="12" t="s">
        <v>42</v>
      </c>
      <c r="C27" s="8" t="s">
        <v>41</v>
      </c>
      <c r="D27" s="10">
        <v>770774000</v>
      </c>
      <c r="E27" s="10">
        <v>808774000</v>
      </c>
      <c r="F27" s="80">
        <v>1</v>
      </c>
      <c r="G27" s="11">
        <v>683471724</v>
      </c>
      <c r="H27" s="54">
        <f t="shared" si="0"/>
        <v>84.507133513194049</v>
      </c>
      <c r="I27" s="11">
        <f t="shared" si="1"/>
        <v>125302276</v>
      </c>
      <c r="J27" s="56">
        <f t="shared" si="2"/>
        <v>15.492866486805951</v>
      </c>
      <c r="K27" s="5"/>
      <c r="L27" s="5"/>
    </row>
    <row r="28" spans="1:12" s="1" customFormat="1" ht="45" customHeight="1" x14ac:dyDescent="0.35">
      <c r="A28" s="8" t="s">
        <v>97</v>
      </c>
      <c r="B28" s="12" t="s">
        <v>44</v>
      </c>
      <c r="C28" s="8" t="s">
        <v>43</v>
      </c>
      <c r="D28" s="10">
        <v>766489750</v>
      </c>
      <c r="E28" s="10">
        <v>897879750</v>
      </c>
      <c r="F28" s="80">
        <v>1</v>
      </c>
      <c r="G28" s="11">
        <v>791072989</v>
      </c>
      <c r="H28" s="54">
        <f t="shared" si="0"/>
        <v>88.104558433353688</v>
      </c>
      <c r="I28" s="11">
        <f t="shared" si="1"/>
        <v>106806761</v>
      </c>
      <c r="J28" s="56">
        <f t="shared" si="2"/>
        <v>11.895441566646312</v>
      </c>
      <c r="K28" s="5"/>
      <c r="L28" s="5"/>
    </row>
    <row r="29" spans="1:12" s="1" customFormat="1" ht="45" customHeight="1" x14ac:dyDescent="0.35">
      <c r="A29" s="8" t="s">
        <v>116</v>
      </c>
      <c r="B29" s="12" t="s">
        <v>46</v>
      </c>
      <c r="C29" s="8" t="s">
        <v>45</v>
      </c>
      <c r="D29" s="10">
        <v>844830000</v>
      </c>
      <c r="E29" s="10">
        <v>865080000</v>
      </c>
      <c r="F29" s="80">
        <v>1</v>
      </c>
      <c r="G29" s="11">
        <v>777070502</v>
      </c>
      <c r="H29" s="54">
        <f t="shared" si="0"/>
        <v>89.826432468673417</v>
      </c>
      <c r="I29" s="11">
        <f t="shared" si="1"/>
        <v>88009498</v>
      </c>
      <c r="J29" s="56">
        <f t="shared" si="2"/>
        <v>10.173567531326583</v>
      </c>
      <c r="K29" s="5"/>
      <c r="L29" s="5"/>
    </row>
    <row r="30" spans="1:12" s="1" customFormat="1" ht="45" customHeight="1" x14ac:dyDescent="0.35">
      <c r="A30" s="8" t="s">
        <v>135</v>
      </c>
      <c r="B30" s="12" t="s">
        <v>48</v>
      </c>
      <c r="C30" s="8" t="s">
        <v>47</v>
      </c>
      <c r="D30" s="10">
        <v>502321000</v>
      </c>
      <c r="E30" s="10">
        <v>535321000</v>
      </c>
      <c r="F30" s="80">
        <v>1</v>
      </c>
      <c r="G30" s="11">
        <v>420647585</v>
      </c>
      <c r="H30" s="54">
        <f t="shared" si="0"/>
        <v>78.578569680621541</v>
      </c>
      <c r="I30" s="11">
        <f t="shared" si="1"/>
        <v>114673415</v>
      </c>
      <c r="J30" s="56">
        <f t="shared" si="2"/>
        <v>21.421430319378459</v>
      </c>
      <c r="K30" s="5"/>
      <c r="L30" s="5"/>
    </row>
    <row r="31" spans="1:12" s="1" customFormat="1" ht="45" customHeight="1" x14ac:dyDescent="0.35">
      <c r="A31" s="8" t="s">
        <v>136</v>
      </c>
      <c r="B31" s="12" t="s">
        <v>50</v>
      </c>
      <c r="C31" s="8" t="s">
        <v>49</v>
      </c>
      <c r="D31" s="10">
        <v>550490000</v>
      </c>
      <c r="E31" s="10">
        <v>633540000</v>
      </c>
      <c r="F31" s="80">
        <v>1</v>
      </c>
      <c r="G31" s="11">
        <v>453562256</v>
      </c>
      <c r="H31" s="54">
        <f t="shared" si="0"/>
        <v>71.591731540234235</v>
      </c>
      <c r="I31" s="11">
        <f t="shared" si="1"/>
        <v>179977744</v>
      </c>
      <c r="J31" s="56">
        <f t="shared" si="2"/>
        <v>28.408268459765765</v>
      </c>
      <c r="K31" s="5"/>
      <c r="L31" s="5"/>
    </row>
    <row r="32" spans="1:12" s="1" customFormat="1" ht="45" customHeight="1" x14ac:dyDescent="0.35">
      <c r="A32" s="8" t="s">
        <v>137</v>
      </c>
      <c r="B32" s="12" t="s">
        <v>52</v>
      </c>
      <c r="C32" s="8" t="s">
        <v>51</v>
      </c>
      <c r="D32" s="10">
        <v>601425000</v>
      </c>
      <c r="E32" s="10">
        <v>647350000</v>
      </c>
      <c r="F32" s="80">
        <v>1</v>
      </c>
      <c r="G32" s="11">
        <v>534928596</v>
      </c>
      <c r="H32" s="54">
        <f t="shared" si="0"/>
        <v>82.63359789912721</v>
      </c>
      <c r="I32" s="11">
        <f t="shared" si="1"/>
        <v>112421404</v>
      </c>
      <c r="J32" s="56">
        <f t="shared" si="2"/>
        <v>17.36640210087279</v>
      </c>
      <c r="K32" s="5"/>
      <c r="L32" s="5"/>
    </row>
    <row r="33" spans="1:12" s="1" customFormat="1" ht="45" customHeight="1" x14ac:dyDescent="0.35">
      <c r="A33" s="8" t="s">
        <v>138</v>
      </c>
      <c r="B33" s="12" t="s">
        <v>54</v>
      </c>
      <c r="C33" s="22" t="s">
        <v>53</v>
      </c>
      <c r="D33" s="10">
        <v>645144000</v>
      </c>
      <c r="E33" s="10">
        <v>699044000</v>
      </c>
      <c r="F33" s="80">
        <v>1</v>
      </c>
      <c r="G33" s="10">
        <v>489698288</v>
      </c>
      <c r="H33" s="54">
        <f t="shared" si="0"/>
        <v>70.052570081425486</v>
      </c>
      <c r="I33" s="65">
        <f t="shared" si="1"/>
        <v>209345712</v>
      </c>
      <c r="J33" s="56">
        <f t="shared" si="2"/>
        <v>29.947429918574514</v>
      </c>
      <c r="K33" s="5"/>
      <c r="L33" s="5"/>
    </row>
    <row r="34" spans="1:12" s="1" customFormat="1" ht="45" customHeight="1" thickBot="1" x14ac:dyDescent="0.4">
      <c r="A34" s="14" t="s">
        <v>139</v>
      </c>
      <c r="B34" s="15" t="s">
        <v>56</v>
      </c>
      <c r="C34" s="14" t="s">
        <v>55</v>
      </c>
      <c r="D34" s="16">
        <v>190110000</v>
      </c>
      <c r="E34" s="16">
        <v>190110000</v>
      </c>
      <c r="F34" s="81">
        <v>1</v>
      </c>
      <c r="G34" s="16">
        <v>135630000</v>
      </c>
      <c r="H34" s="44">
        <f t="shared" si="0"/>
        <v>71.342906738204192</v>
      </c>
      <c r="I34" s="65">
        <f t="shared" si="1"/>
        <v>54480000</v>
      </c>
      <c r="J34" s="57">
        <f t="shared" si="2"/>
        <v>28.657093261795808</v>
      </c>
      <c r="K34" s="5"/>
      <c r="L34" s="5"/>
    </row>
    <row r="35" spans="1:12" s="1" customFormat="1" ht="45" customHeight="1" thickBot="1" x14ac:dyDescent="0.4">
      <c r="A35" s="36" t="s">
        <v>140</v>
      </c>
      <c r="B35" s="38" t="s">
        <v>58</v>
      </c>
      <c r="C35" s="39"/>
      <c r="D35" s="23">
        <f>SUM(D36:D40)</f>
        <v>124399250</v>
      </c>
      <c r="E35" s="23">
        <f>SUM(E36:E40)</f>
        <v>124399250</v>
      </c>
      <c r="F35" s="82">
        <f>SUM(F36:F40)/5</f>
        <v>1</v>
      </c>
      <c r="G35" s="23">
        <f>SUM(G36:G40)</f>
        <v>52089000</v>
      </c>
      <c r="H35" s="66">
        <f t="shared" si="0"/>
        <v>41.872438941553099</v>
      </c>
      <c r="I35" s="6">
        <f>SUM(I36:I40)</f>
        <v>72310250</v>
      </c>
      <c r="J35" s="62">
        <f t="shared" si="2"/>
        <v>58.127561058446901</v>
      </c>
      <c r="K35" s="5" t="e">
        <f>SUM(#REF!)</f>
        <v>#REF!</v>
      </c>
      <c r="L35" s="5"/>
    </row>
    <row r="36" spans="1:12" s="1" customFormat="1" ht="45" customHeight="1" x14ac:dyDescent="0.35">
      <c r="A36" s="18" t="s">
        <v>13</v>
      </c>
      <c r="B36" s="24" t="s">
        <v>60</v>
      </c>
      <c r="C36" s="18" t="s">
        <v>59</v>
      </c>
      <c r="D36" s="20">
        <v>19570000</v>
      </c>
      <c r="E36" s="20">
        <v>19570000</v>
      </c>
      <c r="F36" s="81">
        <v>1</v>
      </c>
      <c r="G36" s="25">
        <v>11000000</v>
      </c>
      <c r="H36" s="53">
        <f t="shared" si="0"/>
        <v>56.208482370975986</v>
      </c>
      <c r="I36" s="21">
        <f t="shared" si="1"/>
        <v>8570000</v>
      </c>
      <c r="J36" s="55">
        <f t="shared" si="2"/>
        <v>43.791517629024014</v>
      </c>
      <c r="K36" s="5"/>
      <c r="L36" s="5"/>
    </row>
    <row r="37" spans="1:12" s="1" customFormat="1" ht="45" customHeight="1" x14ac:dyDescent="0.35">
      <c r="A37" s="8" t="s">
        <v>15</v>
      </c>
      <c r="B37" s="12" t="s">
        <v>62</v>
      </c>
      <c r="C37" s="8" t="s">
        <v>61</v>
      </c>
      <c r="D37" s="10">
        <v>35729000</v>
      </c>
      <c r="E37" s="10">
        <v>35729000</v>
      </c>
      <c r="F37" s="81">
        <v>1</v>
      </c>
      <c r="G37" s="26">
        <v>4325000</v>
      </c>
      <c r="H37" s="54">
        <f t="shared" si="0"/>
        <v>12.105012734753281</v>
      </c>
      <c r="I37" s="11">
        <f t="shared" si="1"/>
        <v>31404000</v>
      </c>
      <c r="J37" s="56">
        <f t="shared" si="2"/>
        <v>87.894987265246726</v>
      </c>
      <c r="K37" s="5"/>
      <c r="L37" s="5"/>
    </row>
    <row r="38" spans="1:12" s="1" customFormat="1" ht="45" customHeight="1" x14ac:dyDescent="0.35">
      <c r="A38" s="8" t="s">
        <v>29</v>
      </c>
      <c r="B38" s="9" t="s">
        <v>64</v>
      </c>
      <c r="C38" s="8" t="s">
        <v>63</v>
      </c>
      <c r="D38" s="10">
        <v>27499000</v>
      </c>
      <c r="E38" s="10">
        <v>27499000</v>
      </c>
      <c r="F38" s="81">
        <v>1</v>
      </c>
      <c r="G38" s="26">
        <v>17359000</v>
      </c>
      <c r="H38" s="54">
        <f t="shared" si="0"/>
        <v>63.125931852067353</v>
      </c>
      <c r="I38" s="11">
        <f t="shared" si="1"/>
        <v>10140000</v>
      </c>
      <c r="J38" s="56">
        <f t="shared" si="2"/>
        <v>36.874068147932647</v>
      </c>
      <c r="K38" s="5"/>
      <c r="L38" s="5"/>
    </row>
    <row r="39" spans="1:12" s="1" customFormat="1" ht="45" customHeight="1" x14ac:dyDescent="0.35">
      <c r="A39" s="8" t="s">
        <v>57</v>
      </c>
      <c r="B39" s="9" t="s">
        <v>66</v>
      </c>
      <c r="C39" s="8" t="s">
        <v>65</v>
      </c>
      <c r="D39" s="10">
        <v>32576250</v>
      </c>
      <c r="E39" s="10">
        <v>32576250</v>
      </c>
      <c r="F39" s="81">
        <v>1</v>
      </c>
      <c r="G39" s="10">
        <v>17072500</v>
      </c>
      <c r="H39" s="54">
        <f t="shared" si="0"/>
        <v>52.407812440044509</v>
      </c>
      <c r="I39" s="11">
        <f t="shared" si="1"/>
        <v>15503750</v>
      </c>
      <c r="J39" s="56">
        <f t="shared" si="2"/>
        <v>47.592187559955491</v>
      </c>
      <c r="K39" s="5"/>
      <c r="L39" s="5"/>
    </row>
    <row r="40" spans="1:12" s="1" customFormat="1" ht="45" customHeight="1" thickBot="1" x14ac:dyDescent="0.4">
      <c r="A40" s="14" t="s">
        <v>69</v>
      </c>
      <c r="B40" s="15" t="s">
        <v>68</v>
      </c>
      <c r="C40" s="14" t="s">
        <v>67</v>
      </c>
      <c r="D40" s="16">
        <v>9025000</v>
      </c>
      <c r="E40" s="16">
        <v>9025000</v>
      </c>
      <c r="F40" s="81">
        <v>1</v>
      </c>
      <c r="G40" s="16">
        <v>2332500</v>
      </c>
      <c r="H40" s="44">
        <f t="shared" si="0"/>
        <v>25.844875346260388</v>
      </c>
      <c r="I40" s="17">
        <f t="shared" si="1"/>
        <v>6692500</v>
      </c>
      <c r="J40" s="57">
        <f t="shared" si="2"/>
        <v>74.15512465373962</v>
      </c>
      <c r="K40" s="5"/>
      <c r="L40" s="5"/>
    </row>
    <row r="41" spans="1:12" s="1" customFormat="1" ht="45" customHeight="1" thickBot="1" x14ac:dyDescent="0.4">
      <c r="A41" s="36" t="s">
        <v>141</v>
      </c>
      <c r="B41" s="38" t="s">
        <v>70</v>
      </c>
      <c r="C41" s="39"/>
      <c r="D41" s="6">
        <f>SUM(D42:D48)</f>
        <v>1054225000</v>
      </c>
      <c r="E41" s="6">
        <f>SUM(E42:E48)</f>
        <v>1101363800</v>
      </c>
      <c r="F41" s="78">
        <f>SUM(F42:F48)/7</f>
        <v>0.83857142857142863</v>
      </c>
      <c r="G41" s="6">
        <f>SUM(G42:G48)</f>
        <v>745060900</v>
      </c>
      <c r="H41" s="66">
        <f t="shared" si="0"/>
        <v>67.648936709196363</v>
      </c>
      <c r="I41" s="6">
        <f>SUM(I42:I48)</f>
        <v>356302900</v>
      </c>
      <c r="J41" s="62">
        <f t="shared" si="2"/>
        <v>32.351063290803637</v>
      </c>
      <c r="K41" s="5" t="e">
        <f>SUM(#REF!)</f>
        <v>#REF!</v>
      </c>
      <c r="L41" s="5"/>
    </row>
    <row r="42" spans="1:12" s="1" customFormat="1" ht="45" customHeight="1" x14ac:dyDescent="0.35">
      <c r="A42" s="18" t="s">
        <v>13</v>
      </c>
      <c r="B42" s="24" t="s">
        <v>72</v>
      </c>
      <c r="C42" s="18" t="s">
        <v>71</v>
      </c>
      <c r="D42" s="20">
        <v>303000000</v>
      </c>
      <c r="E42" s="20">
        <v>603500000</v>
      </c>
      <c r="F42" s="81">
        <v>1</v>
      </c>
      <c r="G42" s="20">
        <v>514074900</v>
      </c>
      <c r="H42" s="53">
        <f t="shared" si="0"/>
        <v>85.182253521126768</v>
      </c>
      <c r="I42" s="21">
        <f t="shared" si="1"/>
        <v>89425100</v>
      </c>
      <c r="J42" s="55">
        <f t="shared" si="2"/>
        <v>14.817746478873232</v>
      </c>
      <c r="K42" s="5"/>
      <c r="L42" s="5"/>
    </row>
    <row r="43" spans="1:12" s="1" customFormat="1" ht="45" customHeight="1" x14ac:dyDescent="0.35">
      <c r="A43" s="8" t="s">
        <v>15</v>
      </c>
      <c r="B43" s="9" t="s">
        <v>74</v>
      </c>
      <c r="C43" s="8" t="s">
        <v>73</v>
      </c>
      <c r="D43" s="10">
        <v>48250000</v>
      </c>
      <c r="E43" s="10">
        <v>48250000</v>
      </c>
      <c r="F43" s="81">
        <v>1</v>
      </c>
      <c r="G43" s="26">
        <v>997200</v>
      </c>
      <c r="H43" s="54">
        <f t="shared" si="0"/>
        <v>2.0667357512953366</v>
      </c>
      <c r="I43" s="11">
        <f t="shared" si="1"/>
        <v>47252800</v>
      </c>
      <c r="J43" s="56">
        <f t="shared" si="2"/>
        <v>97.93326424870466</v>
      </c>
      <c r="K43" s="5"/>
      <c r="L43" s="5"/>
    </row>
    <row r="44" spans="1:12" s="1" customFormat="1" ht="45" customHeight="1" x14ac:dyDescent="0.35">
      <c r="A44" s="8" t="s">
        <v>29</v>
      </c>
      <c r="B44" s="12" t="s">
        <v>76</v>
      </c>
      <c r="C44" s="8" t="s">
        <v>75</v>
      </c>
      <c r="D44" s="10">
        <v>23200000</v>
      </c>
      <c r="E44" s="10">
        <v>23200000</v>
      </c>
      <c r="F44" s="81">
        <v>1</v>
      </c>
      <c r="G44" s="26" t="s">
        <v>77</v>
      </c>
      <c r="H44" s="54">
        <f t="shared" si="0"/>
        <v>0</v>
      </c>
      <c r="I44" s="11">
        <f t="shared" si="1"/>
        <v>23200000</v>
      </c>
      <c r="J44" s="56">
        <f t="shared" si="2"/>
        <v>100</v>
      </c>
      <c r="K44" s="5"/>
      <c r="L44" s="5"/>
    </row>
    <row r="45" spans="1:12" s="1" customFormat="1" ht="45" customHeight="1" x14ac:dyDescent="0.35">
      <c r="A45" s="8" t="s">
        <v>57</v>
      </c>
      <c r="B45" s="12" t="s">
        <v>79</v>
      </c>
      <c r="C45" s="8" t="s">
        <v>78</v>
      </c>
      <c r="D45" s="10">
        <v>176925000</v>
      </c>
      <c r="E45" s="10">
        <v>176925000</v>
      </c>
      <c r="F45" s="81">
        <v>0</v>
      </c>
      <c r="G45" s="26" t="s">
        <v>77</v>
      </c>
      <c r="H45" s="54">
        <f t="shared" si="0"/>
        <v>0</v>
      </c>
      <c r="I45" s="11">
        <f t="shared" si="1"/>
        <v>176925000</v>
      </c>
      <c r="J45" s="56">
        <f t="shared" si="2"/>
        <v>100</v>
      </c>
      <c r="K45" s="5"/>
      <c r="L45" s="5"/>
    </row>
    <row r="46" spans="1:12" s="1" customFormat="1" ht="45" customHeight="1" x14ac:dyDescent="0.35">
      <c r="A46" s="8" t="s">
        <v>69</v>
      </c>
      <c r="B46" s="9" t="s">
        <v>81</v>
      </c>
      <c r="C46" s="8" t="s">
        <v>80</v>
      </c>
      <c r="D46" s="10">
        <v>236400000</v>
      </c>
      <c r="E46" s="10">
        <v>103500000</v>
      </c>
      <c r="F46" s="81">
        <v>1</v>
      </c>
      <c r="G46" s="26">
        <v>84000000</v>
      </c>
      <c r="H46" s="54">
        <f t="shared" si="0"/>
        <v>81.159420289855078</v>
      </c>
      <c r="I46" s="11">
        <f t="shared" si="1"/>
        <v>19500000</v>
      </c>
      <c r="J46" s="56">
        <f t="shared" si="2"/>
        <v>18.840579710144922</v>
      </c>
      <c r="K46" s="5"/>
      <c r="L46" s="5"/>
    </row>
    <row r="47" spans="1:12" s="1" customFormat="1" ht="45" customHeight="1" x14ac:dyDescent="0.35">
      <c r="A47" s="8" t="s">
        <v>85</v>
      </c>
      <c r="B47" s="12" t="s">
        <v>83</v>
      </c>
      <c r="C47" s="8" t="s">
        <v>82</v>
      </c>
      <c r="D47" s="10">
        <v>93950000</v>
      </c>
      <c r="E47" s="10">
        <v>13500000</v>
      </c>
      <c r="F47" s="81">
        <v>1</v>
      </c>
      <c r="G47" s="26">
        <v>13500000</v>
      </c>
      <c r="H47" s="54">
        <f t="shared" si="0"/>
        <v>100</v>
      </c>
      <c r="I47" s="11">
        <f t="shared" si="1"/>
        <v>0</v>
      </c>
      <c r="J47" s="56">
        <f t="shared" si="2"/>
        <v>0</v>
      </c>
      <c r="K47" s="5"/>
      <c r="L47" s="5"/>
    </row>
    <row r="48" spans="1:12" s="1" customFormat="1" ht="45" customHeight="1" thickBot="1" x14ac:dyDescent="0.4">
      <c r="A48" s="14" t="s">
        <v>97</v>
      </c>
      <c r="B48" s="15" t="s">
        <v>84</v>
      </c>
      <c r="C48" s="14" t="s">
        <v>82</v>
      </c>
      <c r="D48" s="16">
        <v>172500000</v>
      </c>
      <c r="E48" s="16">
        <v>132488800</v>
      </c>
      <c r="F48" s="81">
        <v>0.87</v>
      </c>
      <c r="G48" s="27">
        <v>132488800</v>
      </c>
      <c r="H48" s="44">
        <f t="shared" si="0"/>
        <v>100</v>
      </c>
      <c r="I48" s="17">
        <f t="shared" si="1"/>
        <v>0</v>
      </c>
      <c r="J48" s="57">
        <f t="shared" si="2"/>
        <v>0</v>
      </c>
      <c r="K48" s="5"/>
      <c r="L48" s="5"/>
    </row>
    <row r="49" spans="1:12" s="1" customFormat="1" ht="45" customHeight="1" thickBot="1" x14ac:dyDescent="0.4">
      <c r="A49" s="36" t="s">
        <v>142</v>
      </c>
      <c r="B49" s="38" t="s">
        <v>86</v>
      </c>
      <c r="C49" s="39"/>
      <c r="D49" s="23">
        <f>SUM(D50:D54)</f>
        <v>411443000</v>
      </c>
      <c r="E49" s="23">
        <f>SUM(E50:E54)</f>
        <v>411443000</v>
      </c>
      <c r="F49" s="82">
        <f>SUM(F50:F54)/5</f>
        <v>1</v>
      </c>
      <c r="G49" s="23">
        <f>SUM(G50:G54)</f>
        <v>290600000</v>
      </c>
      <c r="H49" s="66">
        <f t="shared" si="0"/>
        <v>70.62946750825752</v>
      </c>
      <c r="I49" s="23">
        <f>SUM(I50:I54)</f>
        <v>120843000</v>
      </c>
      <c r="J49" s="62">
        <f t="shared" si="2"/>
        <v>29.37053249174248</v>
      </c>
      <c r="K49" s="5" t="e">
        <f>SUM(#REF!)</f>
        <v>#REF!</v>
      </c>
      <c r="L49" s="5"/>
    </row>
    <row r="50" spans="1:12" s="1" customFormat="1" ht="45" customHeight="1" x14ac:dyDescent="0.35">
      <c r="A50" s="18" t="s">
        <v>13</v>
      </c>
      <c r="B50" s="24" t="s">
        <v>88</v>
      </c>
      <c r="C50" s="18" t="s">
        <v>87</v>
      </c>
      <c r="D50" s="20">
        <v>106568000</v>
      </c>
      <c r="E50" s="20">
        <v>106568000</v>
      </c>
      <c r="F50" s="81">
        <v>1</v>
      </c>
      <c r="G50" s="25">
        <v>96000000</v>
      </c>
      <c r="H50" s="53">
        <f t="shared" si="0"/>
        <v>90.083327077546727</v>
      </c>
      <c r="I50" s="21">
        <f t="shared" si="1"/>
        <v>10568000</v>
      </c>
      <c r="J50" s="55">
        <f t="shared" si="2"/>
        <v>9.916672922453273</v>
      </c>
      <c r="K50" s="5"/>
      <c r="L50" s="5"/>
    </row>
    <row r="51" spans="1:12" s="1" customFormat="1" ht="45" customHeight="1" x14ac:dyDescent="0.35">
      <c r="A51" s="8" t="s">
        <v>15</v>
      </c>
      <c r="B51" s="12" t="s">
        <v>90</v>
      </c>
      <c r="C51" s="8" t="s">
        <v>89</v>
      </c>
      <c r="D51" s="10">
        <v>191000000</v>
      </c>
      <c r="E51" s="10">
        <v>191000000</v>
      </c>
      <c r="F51" s="81">
        <v>1</v>
      </c>
      <c r="G51" s="10">
        <v>160100000</v>
      </c>
      <c r="H51" s="54">
        <f t="shared" si="0"/>
        <v>83.821989528795811</v>
      </c>
      <c r="I51" s="11">
        <f t="shared" si="1"/>
        <v>30900000</v>
      </c>
      <c r="J51" s="56">
        <f t="shared" si="2"/>
        <v>16.178010471204189</v>
      </c>
      <c r="K51" s="5"/>
      <c r="L51" s="5"/>
    </row>
    <row r="52" spans="1:12" s="1" customFormat="1" ht="45" customHeight="1" x14ac:dyDescent="0.35">
      <c r="A52" s="8" t="s">
        <v>29</v>
      </c>
      <c r="B52" s="9" t="s">
        <v>92</v>
      </c>
      <c r="C52" s="8" t="s">
        <v>91</v>
      </c>
      <c r="D52" s="10">
        <v>69100000</v>
      </c>
      <c r="E52" s="10">
        <v>69100000</v>
      </c>
      <c r="F52" s="81">
        <v>1</v>
      </c>
      <c r="G52" s="26">
        <v>7600000</v>
      </c>
      <c r="H52" s="54">
        <f t="shared" si="0"/>
        <v>10.998552821997105</v>
      </c>
      <c r="I52" s="11">
        <f t="shared" si="1"/>
        <v>61500000</v>
      </c>
      <c r="J52" s="56">
        <f t="shared" si="2"/>
        <v>89.001447178002891</v>
      </c>
      <c r="K52" s="5"/>
      <c r="L52" s="5"/>
    </row>
    <row r="53" spans="1:12" s="1" customFormat="1" ht="45" customHeight="1" x14ac:dyDescent="0.35">
      <c r="A53" s="8" t="s">
        <v>57</v>
      </c>
      <c r="B53" s="12" t="s">
        <v>94</v>
      </c>
      <c r="C53" s="8" t="s">
        <v>93</v>
      </c>
      <c r="D53" s="10">
        <v>11125000</v>
      </c>
      <c r="E53" s="10">
        <v>11125000</v>
      </c>
      <c r="F53" s="81">
        <v>1</v>
      </c>
      <c r="G53" s="26">
        <v>2400000</v>
      </c>
      <c r="H53" s="54">
        <f t="shared" si="0"/>
        <v>21.573033707865168</v>
      </c>
      <c r="I53" s="11">
        <f t="shared" si="1"/>
        <v>8725000</v>
      </c>
      <c r="J53" s="56">
        <f t="shared" si="2"/>
        <v>78.426966292134836</v>
      </c>
      <c r="K53" s="5"/>
      <c r="L53" s="5"/>
    </row>
    <row r="54" spans="1:12" s="1" customFormat="1" ht="45" customHeight="1" thickBot="1" x14ac:dyDescent="0.4">
      <c r="A54" s="14" t="s">
        <v>69</v>
      </c>
      <c r="B54" s="15" t="s">
        <v>96</v>
      </c>
      <c r="C54" s="22" t="s">
        <v>95</v>
      </c>
      <c r="D54" s="16">
        <v>33650000</v>
      </c>
      <c r="E54" s="16">
        <v>33650000</v>
      </c>
      <c r="F54" s="92">
        <v>1</v>
      </c>
      <c r="G54" s="27">
        <v>24500000</v>
      </c>
      <c r="H54" s="44">
        <f t="shared" si="0"/>
        <v>72.808320950965822</v>
      </c>
      <c r="I54" s="17">
        <f t="shared" si="1"/>
        <v>9150000</v>
      </c>
      <c r="J54" s="57">
        <f t="shared" si="2"/>
        <v>27.191679049034178</v>
      </c>
      <c r="K54" s="5"/>
      <c r="L54" s="5"/>
    </row>
    <row r="55" spans="1:12" s="1" customFormat="1" ht="45" customHeight="1" thickBot="1" x14ac:dyDescent="0.4">
      <c r="A55" s="61" t="s">
        <v>143</v>
      </c>
      <c r="B55" s="40" t="s">
        <v>145</v>
      </c>
      <c r="C55" s="41"/>
      <c r="D55" s="6">
        <f>SUM(D56:D64)</f>
        <v>1109194000</v>
      </c>
      <c r="E55" s="6">
        <f>SUM(E56:E64)</f>
        <v>1150234200</v>
      </c>
      <c r="F55" s="78">
        <f>SUM(F56:F64)/9</f>
        <v>0.98254444444444444</v>
      </c>
      <c r="G55" s="6">
        <f>SUM(G56:G64)</f>
        <v>692103285</v>
      </c>
      <c r="H55" s="66">
        <f t="shared" si="0"/>
        <v>60.170640466089431</v>
      </c>
      <c r="I55" s="6">
        <f>SUM(I56:I64)</f>
        <v>458130915</v>
      </c>
      <c r="J55" s="62">
        <f t="shared" si="2"/>
        <v>39.829359533910569</v>
      </c>
      <c r="K55" s="5" t="e">
        <f>SUM(#REF!)</f>
        <v>#REF!</v>
      </c>
      <c r="L55" s="5"/>
    </row>
    <row r="56" spans="1:12" s="1" customFormat="1" ht="45" customHeight="1" x14ac:dyDescent="0.35">
      <c r="A56" s="18" t="s">
        <v>13</v>
      </c>
      <c r="B56" s="24" t="s">
        <v>99</v>
      </c>
      <c r="C56" s="18" t="s">
        <v>98</v>
      </c>
      <c r="D56" s="20">
        <v>71540000</v>
      </c>
      <c r="E56" s="20">
        <v>71540000</v>
      </c>
      <c r="F56" s="79">
        <v>1.1429</v>
      </c>
      <c r="G56" s="25">
        <v>59542000</v>
      </c>
      <c r="H56" s="53">
        <f t="shared" si="0"/>
        <v>83.228962818003922</v>
      </c>
      <c r="I56" s="21">
        <f t="shared" si="1"/>
        <v>11998000</v>
      </c>
      <c r="J56" s="55">
        <f t="shared" si="2"/>
        <v>16.771037181996078</v>
      </c>
      <c r="K56" s="5"/>
      <c r="L56" s="5"/>
    </row>
    <row r="57" spans="1:12" s="1" customFormat="1" ht="45" customHeight="1" x14ac:dyDescent="0.35">
      <c r="A57" s="8" t="s">
        <v>15</v>
      </c>
      <c r="B57" s="12" t="s">
        <v>101</v>
      </c>
      <c r="C57" s="8" t="s">
        <v>100</v>
      </c>
      <c r="D57" s="10">
        <v>252204000</v>
      </c>
      <c r="E57" s="10">
        <v>252204000</v>
      </c>
      <c r="F57" s="81">
        <v>1</v>
      </c>
      <c r="G57" s="26">
        <v>1567800</v>
      </c>
      <c r="H57" s="54">
        <f t="shared" si="0"/>
        <v>0.62163962506542325</v>
      </c>
      <c r="I57" s="11">
        <f t="shared" si="1"/>
        <v>250636200</v>
      </c>
      <c r="J57" s="56">
        <f t="shared" si="2"/>
        <v>99.378360374934573</v>
      </c>
      <c r="K57" s="5"/>
      <c r="L57" s="5"/>
    </row>
    <row r="58" spans="1:12" s="1" customFormat="1" ht="45" customHeight="1" x14ac:dyDescent="0.35">
      <c r="A58" s="8" t="s">
        <v>29</v>
      </c>
      <c r="B58" s="12" t="s">
        <v>103</v>
      </c>
      <c r="C58" s="8" t="s">
        <v>102</v>
      </c>
      <c r="D58" s="10">
        <v>24500000</v>
      </c>
      <c r="E58" s="10">
        <v>24500000</v>
      </c>
      <c r="F58" s="81">
        <v>1</v>
      </c>
      <c r="G58" s="10">
        <v>17181000</v>
      </c>
      <c r="H58" s="54">
        <f t="shared" si="0"/>
        <v>70.126530612244892</v>
      </c>
      <c r="I58" s="11">
        <f t="shared" si="1"/>
        <v>7319000</v>
      </c>
      <c r="J58" s="56">
        <f t="shared" si="2"/>
        <v>29.873469387755108</v>
      </c>
      <c r="K58" s="5"/>
      <c r="L58" s="5"/>
    </row>
    <row r="59" spans="1:12" s="1" customFormat="1" ht="45" customHeight="1" x14ac:dyDescent="0.35">
      <c r="A59" s="8" t="s">
        <v>57</v>
      </c>
      <c r="B59" s="12" t="s">
        <v>105</v>
      </c>
      <c r="C59" s="8" t="s">
        <v>104</v>
      </c>
      <c r="D59" s="10">
        <v>372980000</v>
      </c>
      <c r="E59" s="10">
        <v>372980000</v>
      </c>
      <c r="F59" s="81">
        <v>1</v>
      </c>
      <c r="G59" s="10">
        <v>285429850</v>
      </c>
      <c r="H59" s="54">
        <f t="shared" si="0"/>
        <v>76.526851305700035</v>
      </c>
      <c r="I59" s="11">
        <f t="shared" si="1"/>
        <v>87550150</v>
      </c>
      <c r="J59" s="56">
        <f t="shared" si="2"/>
        <v>23.473148694299965</v>
      </c>
      <c r="K59" s="5"/>
      <c r="L59" s="5"/>
    </row>
    <row r="60" spans="1:12" s="1" customFormat="1" ht="45" customHeight="1" thickBot="1" x14ac:dyDescent="0.4">
      <c r="A60" s="14" t="s">
        <v>69</v>
      </c>
      <c r="B60" s="30" t="s">
        <v>107</v>
      </c>
      <c r="C60" s="14" t="s">
        <v>106</v>
      </c>
      <c r="D60" s="16">
        <v>19310000</v>
      </c>
      <c r="E60" s="16">
        <v>13310000</v>
      </c>
      <c r="F60" s="92">
        <v>1</v>
      </c>
      <c r="G60" s="16">
        <v>8200000</v>
      </c>
      <c r="H60" s="44">
        <f t="shared" si="0"/>
        <v>61.607813673929378</v>
      </c>
      <c r="I60" s="17">
        <f t="shared" si="1"/>
        <v>5110000</v>
      </c>
      <c r="J60" s="57">
        <f t="shared" si="2"/>
        <v>38.392186326070622</v>
      </c>
      <c r="K60" s="5"/>
      <c r="L60" s="5"/>
    </row>
    <row r="61" spans="1:12" s="1" customFormat="1" ht="45" customHeight="1" x14ac:dyDescent="0.35">
      <c r="A61" s="86" t="s">
        <v>85</v>
      </c>
      <c r="B61" s="93" t="s">
        <v>109</v>
      </c>
      <c r="C61" s="86" t="s">
        <v>108</v>
      </c>
      <c r="D61" s="88">
        <v>49210000</v>
      </c>
      <c r="E61" s="88">
        <v>96250200</v>
      </c>
      <c r="F61" s="94">
        <v>0.7</v>
      </c>
      <c r="G61" s="95">
        <v>46363760</v>
      </c>
      <c r="H61" s="90">
        <f t="shared" si="0"/>
        <v>48.170040166150301</v>
      </c>
      <c r="I61" s="7">
        <f t="shared" si="1"/>
        <v>49886440</v>
      </c>
      <c r="J61" s="91">
        <f t="shared" si="2"/>
        <v>51.829959833849699</v>
      </c>
      <c r="K61" s="5"/>
      <c r="L61" s="5"/>
    </row>
    <row r="62" spans="1:12" s="1" customFormat="1" ht="45" customHeight="1" x14ac:dyDescent="0.35">
      <c r="A62" s="8" t="s">
        <v>97</v>
      </c>
      <c r="B62" s="12" t="s">
        <v>111</v>
      </c>
      <c r="C62" s="8" t="s">
        <v>110</v>
      </c>
      <c r="D62" s="10">
        <v>4750000</v>
      </c>
      <c r="E62" s="10">
        <v>4750000</v>
      </c>
      <c r="F62" s="81">
        <v>1</v>
      </c>
      <c r="G62" s="26">
        <v>2413400</v>
      </c>
      <c r="H62" s="54">
        <f t="shared" si="0"/>
        <v>50.80842105263158</v>
      </c>
      <c r="I62" s="11">
        <f t="shared" si="1"/>
        <v>2336600</v>
      </c>
      <c r="J62" s="56">
        <f t="shared" si="2"/>
        <v>49.19157894736842</v>
      </c>
      <c r="K62" s="5"/>
      <c r="L62" s="5"/>
    </row>
    <row r="63" spans="1:12" s="1" customFormat="1" ht="45" customHeight="1" x14ac:dyDescent="0.35">
      <c r="A63" s="8" t="s">
        <v>116</v>
      </c>
      <c r="B63" s="12" t="s">
        <v>113</v>
      </c>
      <c r="C63" s="8" t="s">
        <v>112</v>
      </c>
      <c r="D63" s="10">
        <v>29700000</v>
      </c>
      <c r="E63" s="10">
        <v>29700000</v>
      </c>
      <c r="F63" s="81">
        <v>1</v>
      </c>
      <c r="G63" s="26">
        <v>29200000</v>
      </c>
      <c r="H63" s="54">
        <f t="shared" si="0"/>
        <v>98.316498316498311</v>
      </c>
      <c r="I63" s="11">
        <f t="shared" si="1"/>
        <v>500000</v>
      </c>
      <c r="J63" s="56">
        <f t="shared" si="2"/>
        <v>1.6835016835016887</v>
      </c>
      <c r="K63" s="5"/>
      <c r="L63" s="5"/>
    </row>
    <row r="64" spans="1:12" s="1" customFormat="1" ht="45" customHeight="1" thickBot="1" x14ac:dyDescent="0.4">
      <c r="A64" s="14" t="s">
        <v>135</v>
      </c>
      <c r="B64" s="15" t="s">
        <v>115</v>
      </c>
      <c r="C64" s="14" t="s">
        <v>114</v>
      </c>
      <c r="D64" s="16">
        <v>285000000</v>
      </c>
      <c r="E64" s="16">
        <v>285000000</v>
      </c>
      <c r="F64" s="81">
        <v>1</v>
      </c>
      <c r="G64" s="16">
        <v>242205475</v>
      </c>
      <c r="H64" s="44">
        <f t="shared" si="0"/>
        <v>84.98437719298245</v>
      </c>
      <c r="I64" s="17">
        <f t="shared" si="1"/>
        <v>42794525</v>
      </c>
      <c r="J64" s="57">
        <f t="shared" si="2"/>
        <v>15.01562280701755</v>
      </c>
      <c r="K64" s="5"/>
      <c r="L64" s="5"/>
    </row>
    <row r="65" spans="1:12" s="1" customFormat="1" ht="45" customHeight="1" thickBot="1" x14ac:dyDescent="0.4">
      <c r="A65" s="36" t="s">
        <v>144</v>
      </c>
      <c r="B65" s="38" t="s">
        <v>117</v>
      </c>
      <c r="C65" s="39"/>
      <c r="D65" s="23">
        <f>SUM(D66:D68)</f>
        <v>298132000</v>
      </c>
      <c r="E65" s="23">
        <f>SUM(E66:E68)</f>
        <v>298132000</v>
      </c>
      <c r="F65" s="96">
        <f>SUM(F66:F68)/3</f>
        <v>71.943333333333328</v>
      </c>
      <c r="G65" s="23">
        <f>SUM(G66:G68)</f>
        <v>117246300</v>
      </c>
      <c r="H65" s="66">
        <f t="shared" si="0"/>
        <v>39.326975970375535</v>
      </c>
      <c r="I65" s="23">
        <f>SUM(I66:I68)</f>
        <v>180885700</v>
      </c>
      <c r="J65" s="62">
        <f t="shared" si="2"/>
        <v>60.673024029624465</v>
      </c>
      <c r="K65" s="5" t="e">
        <f>SUM(#REF!)</f>
        <v>#REF!</v>
      </c>
      <c r="L65" s="5"/>
    </row>
    <row r="66" spans="1:12" s="1" customFormat="1" ht="45" customHeight="1" x14ac:dyDescent="0.35">
      <c r="A66" s="18" t="s">
        <v>13</v>
      </c>
      <c r="B66" s="24" t="s">
        <v>119</v>
      </c>
      <c r="C66" s="18" t="s">
        <v>118</v>
      </c>
      <c r="D66" s="20">
        <v>143536000</v>
      </c>
      <c r="E66" s="20">
        <v>143536000</v>
      </c>
      <c r="F66" s="83">
        <v>90.83</v>
      </c>
      <c r="G66" s="25">
        <v>39175000</v>
      </c>
      <c r="H66" s="53">
        <f t="shared" si="0"/>
        <v>27.292804592576083</v>
      </c>
      <c r="I66" s="21">
        <f t="shared" si="1"/>
        <v>104361000</v>
      </c>
      <c r="J66" s="55">
        <f t="shared" si="2"/>
        <v>72.70719540742391</v>
      </c>
      <c r="K66" s="5"/>
      <c r="L66" s="5"/>
    </row>
    <row r="67" spans="1:12" ht="45" customHeight="1" x14ac:dyDescent="0.35">
      <c r="A67" s="8" t="s">
        <v>15</v>
      </c>
      <c r="B67" s="12" t="s">
        <v>121</v>
      </c>
      <c r="C67" s="8" t="s">
        <v>120</v>
      </c>
      <c r="D67" s="10">
        <v>140196000</v>
      </c>
      <c r="E67" s="10">
        <v>140196000</v>
      </c>
      <c r="F67" s="84">
        <v>124</v>
      </c>
      <c r="G67" s="26">
        <v>69371300</v>
      </c>
      <c r="H67" s="54">
        <f t="shared" si="0"/>
        <v>49.481654255470914</v>
      </c>
      <c r="I67" s="11">
        <f t="shared" si="1"/>
        <v>70824700</v>
      </c>
      <c r="J67" s="56">
        <f t="shared" si="2"/>
        <v>50.518345744529086</v>
      </c>
      <c r="K67" s="5"/>
      <c r="L67" s="28"/>
    </row>
    <row r="68" spans="1:12" ht="45" customHeight="1" thickBot="1" x14ac:dyDescent="0.4">
      <c r="A68" s="14" t="s">
        <v>29</v>
      </c>
      <c r="B68" s="30" t="s">
        <v>123</v>
      </c>
      <c r="C68" s="14" t="s">
        <v>122</v>
      </c>
      <c r="D68" s="16">
        <v>14400000</v>
      </c>
      <c r="E68" s="16">
        <v>14400000</v>
      </c>
      <c r="F68" s="92">
        <v>1</v>
      </c>
      <c r="G68" s="27">
        <v>8700000</v>
      </c>
      <c r="H68" s="44">
        <f t="shared" si="0"/>
        <v>60.416666666666664</v>
      </c>
      <c r="I68" s="17">
        <f t="shared" si="1"/>
        <v>5700000</v>
      </c>
      <c r="J68" s="57">
        <f t="shared" si="2"/>
        <v>39.583333333333336</v>
      </c>
      <c r="K68" s="5"/>
      <c r="L68" s="28"/>
    </row>
    <row r="69" spans="1:12" ht="25" customHeight="1" x14ac:dyDescent="0.35">
      <c r="D69" s="28"/>
      <c r="E69" s="28"/>
      <c r="F69" s="67"/>
      <c r="G69" s="28"/>
      <c r="H69" s="28"/>
      <c r="I69" s="28"/>
      <c r="J69" s="28"/>
      <c r="K69" s="28"/>
      <c r="L69" s="28"/>
    </row>
    <row r="70" spans="1:12" ht="25" customHeight="1" x14ac:dyDescent="0.35">
      <c r="D70" s="182"/>
      <c r="E70" s="182"/>
      <c r="F70" s="182"/>
      <c r="G70" s="182"/>
      <c r="H70" s="182"/>
      <c r="I70" s="28"/>
      <c r="J70" s="28"/>
      <c r="K70" s="28"/>
      <c r="L70" s="28"/>
    </row>
    <row r="71" spans="1:12" ht="16.5" customHeight="1" x14ac:dyDescent="0.35">
      <c r="B71" s="175"/>
      <c r="C71" s="175"/>
      <c r="D71" s="176"/>
      <c r="E71" s="176"/>
      <c r="F71" s="176"/>
      <c r="G71" s="176"/>
      <c r="H71" s="176"/>
      <c r="I71" s="28"/>
      <c r="J71" s="28"/>
      <c r="K71" s="28"/>
      <c r="L71" s="28"/>
    </row>
    <row r="72" spans="1:12" ht="18.5" customHeight="1" x14ac:dyDescent="0.35">
      <c r="B72" s="175"/>
      <c r="C72" s="175"/>
      <c r="D72" s="176"/>
      <c r="E72" s="176"/>
      <c r="F72" s="176"/>
      <c r="G72" s="176"/>
      <c r="H72" s="176"/>
      <c r="I72" s="28"/>
      <c r="J72" s="28"/>
      <c r="K72" s="28"/>
      <c r="L72" s="28"/>
    </row>
    <row r="73" spans="1:12" ht="39" customHeight="1" x14ac:dyDescent="0.35">
      <c r="B73" s="31"/>
      <c r="C73" s="31"/>
      <c r="D73" s="32"/>
      <c r="E73" s="32"/>
      <c r="F73" s="68"/>
      <c r="G73" s="32"/>
      <c r="H73" s="32"/>
      <c r="I73" s="28"/>
      <c r="J73" s="28"/>
      <c r="K73" s="28"/>
      <c r="L73" s="28"/>
    </row>
    <row r="74" spans="1:12" ht="22.5" customHeight="1" x14ac:dyDescent="0.35">
      <c r="B74" s="177"/>
      <c r="C74" s="177"/>
      <c r="D74" s="178"/>
      <c r="E74" s="178"/>
      <c r="F74" s="178"/>
      <c r="G74" s="178"/>
      <c r="H74" s="178"/>
      <c r="I74" s="28"/>
      <c r="J74" s="28"/>
      <c r="K74" s="28"/>
      <c r="L74" s="28"/>
    </row>
    <row r="75" spans="1:12" ht="15.5" customHeight="1" x14ac:dyDescent="0.35">
      <c r="B75" s="179"/>
      <c r="C75" s="175"/>
      <c r="D75" s="176"/>
      <c r="E75" s="176"/>
      <c r="F75" s="176"/>
      <c r="G75" s="176"/>
      <c r="H75" s="176"/>
      <c r="I75" s="28"/>
      <c r="J75" s="28"/>
      <c r="K75" s="28"/>
      <c r="L75" s="28"/>
    </row>
    <row r="76" spans="1:12" ht="23.5" customHeight="1" x14ac:dyDescent="0.35">
      <c r="B76" s="175"/>
      <c r="C76" s="175"/>
      <c r="D76" s="176"/>
      <c r="E76" s="176"/>
      <c r="F76" s="176"/>
      <c r="G76" s="176"/>
      <c r="H76" s="176"/>
      <c r="I76" s="28"/>
      <c r="J76" s="28"/>
      <c r="K76" s="28"/>
      <c r="L76" s="28"/>
    </row>
    <row r="77" spans="1:12" ht="20" customHeight="1" x14ac:dyDescent="0.35">
      <c r="B77" s="33"/>
      <c r="C77" s="33"/>
      <c r="D77" s="34"/>
      <c r="E77" s="34"/>
      <c r="F77" s="69"/>
      <c r="G77" s="34"/>
      <c r="H77" s="34"/>
      <c r="I77" s="28"/>
      <c r="J77" s="28"/>
      <c r="K77" s="28"/>
      <c r="L77" s="28"/>
    </row>
    <row r="78" spans="1:12" ht="44" customHeight="1" x14ac:dyDescent="0.35">
      <c r="B78" s="31"/>
      <c r="C78" s="31"/>
      <c r="D78" s="32"/>
      <c r="E78" s="32"/>
      <c r="F78" s="68"/>
      <c r="G78" s="32"/>
      <c r="H78" s="32"/>
      <c r="I78" s="28"/>
      <c r="J78" s="28"/>
      <c r="K78" s="28"/>
      <c r="L78" s="28"/>
    </row>
    <row r="79" spans="1:12" ht="22.5" customHeight="1" x14ac:dyDescent="0.35">
      <c r="B79" s="31"/>
      <c r="C79" s="31"/>
      <c r="D79" s="32"/>
      <c r="E79" s="32"/>
      <c r="F79" s="68"/>
      <c r="G79" s="32"/>
      <c r="H79" s="32"/>
      <c r="I79" s="28"/>
      <c r="J79" s="28"/>
      <c r="K79" s="28"/>
      <c r="L79" s="28"/>
    </row>
    <row r="80" spans="1:12" ht="18" customHeight="1" x14ac:dyDescent="0.35">
      <c r="B80" s="31"/>
      <c r="C80" s="31"/>
      <c r="D80" s="32"/>
      <c r="E80" s="32"/>
      <c r="F80" s="68"/>
      <c r="G80" s="32"/>
      <c r="H80" s="32"/>
      <c r="I80" s="28"/>
      <c r="J80" s="28"/>
      <c r="K80" s="28"/>
      <c r="L80" s="28"/>
    </row>
    <row r="81" spans="2:12" ht="22" customHeight="1" x14ac:dyDescent="0.35">
      <c r="B81" s="31"/>
      <c r="C81" s="31"/>
      <c r="D81" s="32"/>
      <c r="E81" s="32"/>
      <c r="F81" s="68"/>
      <c r="G81" s="32"/>
      <c r="H81" s="32"/>
      <c r="I81" s="28"/>
      <c r="J81" s="28"/>
      <c r="K81" s="28"/>
      <c r="L81" s="28"/>
    </row>
    <row r="82" spans="2:12" ht="25" customHeight="1" x14ac:dyDescent="0.35">
      <c r="D82" s="28"/>
      <c r="E82" s="28"/>
      <c r="F82" s="67"/>
      <c r="G82" s="28"/>
      <c r="H82" s="28"/>
      <c r="I82" s="28"/>
      <c r="J82" s="28"/>
      <c r="K82" s="28"/>
      <c r="L82" s="28"/>
    </row>
    <row r="83" spans="2:12" ht="25" customHeight="1" x14ac:dyDescent="0.35">
      <c r="D83" s="28"/>
      <c r="E83" s="28"/>
      <c r="F83" s="67"/>
      <c r="G83" s="28"/>
      <c r="H83" s="28"/>
      <c r="I83" s="28"/>
      <c r="J83" s="28"/>
      <c r="K83" s="28"/>
      <c r="L83" s="28"/>
    </row>
    <row r="84" spans="2:12" ht="25" customHeight="1" x14ac:dyDescent="0.35">
      <c r="D84" s="28"/>
      <c r="E84" s="28"/>
      <c r="F84" s="67"/>
      <c r="G84" s="28"/>
      <c r="H84" s="28"/>
      <c r="I84" s="28"/>
      <c r="J84" s="28"/>
      <c r="K84" s="28"/>
      <c r="L84" s="28"/>
    </row>
    <row r="85" spans="2:12" ht="25" customHeight="1" x14ac:dyDescent="0.35">
      <c r="D85" s="28"/>
      <c r="E85" s="28"/>
      <c r="F85" s="67"/>
      <c r="G85" s="28"/>
      <c r="H85" s="28"/>
      <c r="I85" s="28"/>
      <c r="J85" s="28"/>
      <c r="K85" s="28"/>
      <c r="L85" s="28"/>
    </row>
    <row r="86" spans="2:12" ht="25" customHeight="1" x14ac:dyDescent="0.35">
      <c r="D86" s="28"/>
      <c r="E86" s="28"/>
      <c r="F86" s="67"/>
      <c r="G86" s="28"/>
      <c r="H86" s="28"/>
      <c r="I86" s="28"/>
      <c r="J86" s="28"/>
      <c r="K86" s="28"/>
      <c r="L86" s="28"/>
    </row>
    <row r="87" spans="2:12" ht="25" customHeight="1" x14ac:dyDescent="0.35">
      <c r="D87" s="28"/>
      <c r="E87" s="28"/>
      <c r="F87" s="67"/>
      <c r="G87" s="28"/>
      <c r="H87" s="28"/>
      <c r="I87" s="28"/>
      <c r="J87" s="28"/>
      <c r="K87" s="28"/>
      <c r="L87" s="28"/>
    </row>
    <row r="88" spans="2:12" ht="25" customHeight="1" x14ac:dyDescent="0.35">
      <c r="D88" s="28"/>
      <c r="E88" s="28"/>
      <c r="F88" s="67"/>
      <c r="G88" s="28"/>
      <c r="H88" s="28"/>
      <c r="I88" s="28"/>
      <c r="J88" s="28"/>
      <c r="K88" s="28"/>
      <c r="L88" s="28"/>
    </row>
    <row r="89" spans="2:12" ht="25" customHeight="1" x14ac:dyDescent="0.35">
      <c r="D89" s="28"/>
      <c r="E89" s="28"/>
      <c r="F89" s="67"/>
      <c r="G89" s="28"/>
      <c r="H89" s="28"/>
      <c r="I89" s="28"/>
      <c r="J89" s="28"/>
      <c r="K89" s="28"/>
      <c r="L89" s="28"/>
    </row>
    <row r="90" spans="2:12" ht="25" customHeight="1" x14ac:dyDescent="0.35">
      <c r="D90" s="28"/>
      <c r="E90" s="28"/>
      <c r="F90" s="67"/>
      <c r="G90" s="28"/>
      <c r="H90" s="28"/>
      <c r="I90" s="28"/>
      <c r="J90" s="28"/>
      <c r="K90" s="28"/>
      <c r="L90" s="28"/>
    </row>
    <row r="91" spans="2:12" ht="25" customHeight="1" x14ac:dyDescent="0.35">
      <c r="D91" s="28"/>
      <c r="E91" s="28"/>
      <c r="F91" s="67"/>
      <c r="G91" s="28"/>
      <c r="H91" s="28"/>
      <c r="I91" s="28"/>
      <c r="J91" s="28"/>
      <c r="K91" s="28"/>
      <c r="L91" s="28"/>
    </row>
    <row r="92" spans="2:12" ht="25" customHeight="1" x14ac:dyDescent="0.35">
      <c r="D92" s="28"/>
      <c r="E92" s="28"/>
      <c r="F92" s="67"/>
      <c r="G92" s="28"/>
      <c r="H92" s="28"/>
      <c r="I92" s="28"/>
      <c r="J92" s="28"/>
      <c r="K92" s="28"/>
      <c r="L92" s="28"/>
    </row>
    <row r="93" spans="2:12" ht="25" customHeight="1" x14ac:dyDescent="0.35">
      <c r="D93" s="28"/>
      <c r="E93" s="28"/>
      <c r="F93" s="67"/>
      <c r="G93" s="28"/>
      <c r="H93" s="28"/>
      <c r="I93" s="28"/>
      <c r="J93" s="28"/>
      <c r="K93" s="28"/>
      <c r="L93" s="28"/>
    </row>
    <row r="94" spans="2:12" ht="25" customHeight="1" x14ac:dyDescent="0.35">
      <c r="D94" s="28"/>
      <c r="E94" s="28"/>
      <c r="F94" s="67"/>
      <c r="G94" s="28"/>
      <c r="H94" s="28"/>
      <c r="I94" s="28"/>
      <c r="J94" s="28"/>
      <c r="K94" s="28"/>
      <c r="L94" s="28"/>
    </row>
    <row r="95" spans="2:12" ht="25" customHeight="1" x14ac:dyDescent="0.35">
      <c r="D95" s="28"/>
      <c r="E95" s="28"/>
      <c r="F95" s="67"/>
      <c r="G95" s="28"/>
      <c r="H95" s="28"/>
      <c r="I95" s="28"/>
      <c r="J95" s="28"/>
      <c r="K95" s="28"/>
      <c r="L95" s="28"/>
    </row>
    <row r="96" spans="2:12" ht="25" customHeight="1" x14ac:dyDescent="0.35">
      <c r="D96" s="28"/>
      <c r="E96" s="28"/>
      <c r="F96" s="67"/>
      <c r="G96" s="28"/>
      <c r="H96" s="28"/>
      <c r="I96" s="28"/>
      <c r="J96" s="28"/>
      <c r="K96" s="28"/>
      <c r="L96" s="28"/>
    </row>
    <row r="97" spans="4:12" ht="25" customHeight="1" x14ac:dyDescent="0.35">
      <c r="D97" s="28"/>
      <c r="E97" s="28"/>
      <c r="F97" s="67"/>
      <c r="G97" s="28"/>
      <c r="H97" s="28"/>
      <c r="I97" s="28"/>
      <c r="J97" s="28"/>
      <c r="K97" s="28"/>
      <c r="L97" s="28"/>
    </row>
    <row r="98" spans="4:12" ht="25" customHeight="1" x14ac:dyDescent="0.35">
      <c r="D98" s="28"/>
      <c r="E98" s="28"/>
      <c r="F98" s="67"/>
      <c r="G98" s="28"/>
      <c r="H98" s="28"/>
      <c r="I98" s="28"/>
      <c r="J98" s="28"/>
      <c r="K98" s="28"/>
      <c r="L98" s="28"/>
    </row>
    <row r="99" spans="4:12" ht="25" customHeight="1" x14ac:dyDescent="0.35">
      <c r="D99" s="28"/>
      <c r="E99" s="28"/>
      <c r="F99" s="67"/>
      <c r="G99" s="28"/>
      <c r="H99" s="28"/>
      <c r="I99" s="28"/>
      <c r="J99" s="28"/>
      <c r="K99" s="28"/>
      <c r="L99" s="28"/>
    </row>
    <row r="100" spans="4:12" ht="25" customHeight="1" x14ac:dyDescent="0.35">
      <c r="D100" s="28"/>
      <c r="E100" s="28"/>
      <c r="F100" s="67"/>
      <c r="G100" s="28"/>
      <c r="H100" s="28"/>
      <c r="I100" s="28"/>
      <c r="J100" s="28"/>
      <c r="K100" s="28"/>
      <c r="L100" s="28"/>
    </row>
    <row r="101" spans="4:12" ht="25" customHeight="1" x14ac:dyDescent="0.35">
      <c r="D101" s="28"/>
      <c r="E101" s="28"/>
      <c r="F101" s="67"/>
      <c r="G101" s="28"/>
      <c r="H101" s="28"/>
      <c r="I101" s="28"/>
      <c r="J101" s="28"/>
      <c r="K101" s="28"/>
      <c r="L101" s="28"/>
    </row>
    <row r="102" spans="4:12" ht="25" customHeight="1" x14ac:dyDescent="0.35">
      <c r="D102" s="28"/>
      <c r="E102" s="28"/>
      <c r="F102" s="67"/>
      <c r="G102" s="28"/>
      <c r="H102" s="28"/>
      <c r="I102" s="28"/>
      <c r="J102" s="28"/>
      <c r="K102" s="28"/>
      <c r="L102" s="28"/>
    </row>
    <row r="103" spans="4:12" ht="25" customHeight="1" x14ac:dyDescent="0.35">
      <c r="D103" s="28"/>
      <c r="E103" s="28"/>
      <c r="F103" s="67"/>
      <c r="G103" s="28"/>
      <c r="H103" s="28"/>
      <c r="I103" s="28"/>
      <c r="J103" s="28"/>
      <c r="K103" s="28"/>
      <c r="L103" s="28"/>
    </row>
    <row r="104" spans="4:12" ht="25" customHeight="1" x14ac:dyDescent="0.35">
      <c r="D104" s="28"/>
      <c r="E104" s="28"/>
      <c r="F104" s="67"/>
      <c r="G104" s="28"/>
      <c r="H104" s="28"/>
      <c r="I104" s="28"/>
      <c r="J104" s="28"/>
      <c r="K104" s="28"/>
      <c r="L104" s="28"/>
    </row>
    <row r="105" spans="4:12" ht="25" customHeight="1" x14ac:dyDescent="0.35">
      <c r="D105" s="28"/>
      <c r="E105" s="28"/>
      <c r="F105" s="67"/>
      <c r="G105" s="28"/>
      <c r="H105" s="28"/>
      <c r="I105" s="28"/>
      <c r="J105" s="28"/>
      <c r="K105" s="28"/>
      <c r="L105" s="28"/>
    </row>
    <row r="106" spans="4:12" ht="25" customHeight="1" x14ac:dyDescent="0.35">
      <c r="D106" s="28"/>
      <c r="E106" s="28"/>
      <c r="F106" s="67"/>
      <c r="G106" s="28"/>
      <c r="H106" s="28"/>
      <c r="I106" s="28"/>
      <c r="J106" s="28"/>
      <c r="K106" s="28"/>
      <c r="L106" s="28"/>
    </row>
    <row r="107" spans="4:12" ht="25" customHeight="1" x14ac:dyDescent="0.35">
      <c r="D107" s="28"/>
      <c r="E107" s="28"/>
      <c r="F107" s="67"/>
      <c r="G107" s="28"/>
      <c r="H107" s="28"/>
      <c r="I107" s="28"/>
      <c r="J107" s="28"/>
      <c r="K107" s="28"/>
      <c r="L107" s="28"/>
    </row>
    <row r="108" spans="4:12" ht="25" customHeight="1" x14ac:dyDescent="0.35">
      <c r="D108" s="28"/>
      <c r="E108" s="28"/>
      <c r="F108" s="67"/>
      <c r="G108" s="28"/>
      <c r="H108" s="28"/>
      <c r="I108" s="28"/>
      <c r="J108" s="28"/>
      <c r="K108" s="28"/>
      <c r="L108" s="28"/>
    </row>
    <row r="109" spans="4:12" ht="25" customHeight="1" x14ac:dyDescent="0.35">
      <c r="D109" s="28"/>
      <c r="E109" s="28"/>
      <c r="F109" s="67"/>
      <c r="G109" s="28"/>
      <c r="H109" s="28"/>
      <c r="I109" s="28"/>
      <c r="J109" s="28"/>
      <c r="K109" s="28"/>
      <c r="L109" s="28"/>
    </row>
    <row r="110" spans="4:12" ht="25" customHeight="1" x14ac:dyDescent="0.35">
      <c r="D110" s="28"/>
      <c r="E110" s="28"/>
      <c r="F110" s="67"/>
      <c r="G110" s="28"/>
      <c r="H110" s="28"/>
      <c r="I110" s="28"/>
      <c r="J110" s="28"/>
      <c r="K110" s="28"/>
      <c r="L110" s="28"/>
    </row>
    <row r="111" spans="4:12" ht="25" customHeight="1" x14ac:dyDescent="0.35">
      <c r="D111" s="28"/>
      <c r="E111" s="28"/>
      <c r="F111" s="67"/>
      <c r="G111" s="28"/>
      <c r="H111" s="28"/>
      <c r="I111" s="28"/>
      <c r="J111" s="28"/>
      <c r="K111" s="28"/>
      <c r="L111" s="28"/>
    </row>
    <row r="112" spans="4:12" ht="25" customHeight="1" x14ac:dyDescent="0.35">
      <c r="D112" s="28"/>
      <c r="E112" s="28"/>
      <c r="F112" s="67"/>
      <c r="G112" s="28"/>
      <c r="H112" s="28"/>
      <c r="I112" s="28"/>
      <c r="J112" s="28"/>
      <c r="K112" s="28"/>
      <c r="L112" s="28"/>
    </row>
    <row r="113" spans="4:12" ht="25" customHeight="1" x14ac:dyDescent="0.35">
      <c r="D113" s="28"/>
      <c r="E113" s="28"/>
      <c r="F113" s="67"/>
      <c r="G113" s="28"/>
      <c r="H113" s="28"/>
      <c r="I113" s="28"/>
      <c r="J113" s="28"/>
      <c r="K113" s="28"/>
      <c r="L113" s="28"/>
    </row>
    <row r="114" spans="4:12" ht="25" customHeight="1" x14ac:dyDescent="0.35">
      <c r="D114" s="28"/>
      <c r="E114" s="28"/>
      <c r="F114" s="67"/>
      <c r="G114" s="28"/>
      <c r="H114" s="28"/>
      <c r="I114" s="28"/>
      <c r="J114" s="28"/>
      <c r="K114" s="28"/>
      <c r="L114" s="28"/>
    </row>
    <row r="115" spans="4:12" ht="25" customHeight="1" x14ac:dyDescent="0.35">
      <c r="D115" s="28"/>
      <c r="E115" s="28"/>
      <c r="F115" s="67"/>
      <c r="G115" s="28"/>
      <c r="H115" s="28"/>
      <c r="I115" s="28"/>
      <c r="J115" s="28"/>
      <c r="K115" s="28"/>
      <c r="L115" s="28"/>
    </row>
    <row r="116" spans="4:12" ht="25" customHeight="1" x14ac:dyDescent="0.35">
      <c r="D116" s="28"/>
      <c r="E116" s="28"/>
      <c r="F116" s="67"/>
      <c r="G116" s="28"/>
      <c r="H116" s="28"/>
      <c r="I116" s="28"/>
      <c r="J116" s="28"/>
      <c r="K116" s="28"/>
      <c r="L116" s="28"/>
    </row>
    <row r="117" spans="4:12" ht="25" customHeight="1" x14ac:dyDescent="0.35">
      <c r="D117" s="28"/>
      <c r="E117" s="28"/>
      <c r="F117" s="67"/>
      <c r="G117" s="28"/>
      <c r="H117" s="28"/>
      <c r="I117" s="28"/>
      <c r="J117" s="28"/>
      <c r="K117" s="28"/>
      <c r="L117" s="28"/>
    </row>
    <row r="118" spans="4:12" ht="25" customHeight="1" x14ac:dyDescent="0.35">
      <c r="D118" s="28"/>
      <c r="E118" s="28"/>
      <c r="F118" s="67"/>
      <c r="G118" s="28"/>
      <c r="H118" s="28"/>
      <c r="I118" s="28"/>
      <c r="J118" s="28"/>
      <c r="K118" s="28"/>
      <c r="L118" s="28"/>
    </row>
    <row r="119" spans="4:12" ht="25" customHeight="1" x14ac:dyDescent="0.35">
      <c r="D119" s="28"/>
      <c r="E119" s="28"/>
      <c r="F119" s="67"/>
      <c r="G119" s="28"/>
      <c r="H119" s="28"/>
      <c r="I119" s="28"/>
      <c r="J119" s="28"/>
      <c r="K119" s="28"/>
      <c r="L119" s="28"/>
    </row>
    <row r="120" spans="4:12" ht="25" customHeight="1" x14ac:dyDescent="0.35">
      <c r="D120" s="28"/>
      <c r="E120" s="28"/>
      <c r="F120" s="67"/>
      <c r="G120" s="28"/>
      <c r="H120" s="28"/>
      <c r="I120" s="28"/>
      <c r="J120" s="28"/>
      <c r="K120" s="28"/>
      <c r="L120" s="28"/>
    </row>
    <row r="121" spans="4:12" ht="25" customHeight="1" x14ac:dyDescent="0.35">
      <c r="D121" s="28"/>
      <c r="E121" s="28"/>
      <c r="F121" s="67"/>
      <c r="G121" s="28"/>
      <c r="H121" s="28"/>
      <c r="I121" s="28"/>
      <c r="J121" s="28"/>
      <c r="K121" s="28"/>
      <c r="L121" s="28"/>
    </row>
    <row r="122" spans="4:12" ht="25" customHeight="1" x14ac:dyDescent="0.35">
      <c r="D122" s="28"/>
      <c r="E122" s="28"/>
      <c r="F122" s="67"/>
      <c r="G122" s="28"/>
      <c r="H122" s="28"/>
      <c r="I122" s="28"/>
      <c r="J122" s="28"/>
      <c r="K122" s="28"/>
      <c r="L122" s="28"/>
    </row>
    <row r="123" spans="4:12" ht="25" customHeight="1" x14ac:dyDescent="0.35">
      <c r="D123" s="28"/>
      <c r="E123" s="28"/>
      <c r="F123" s="67"/>
      <c r="G123" s="28"/>
      <c r="H123" s="28"/>
      <c r="I123" s="28"/>
      <c r="J123" s="28"/>
      <c r="K123" s="28"/>
      <c r="L123" s="28"/>
    </row>
    <row r="124" spans="4:12" ht="25" customHeight="1" x14ac:dyDescent="0.35">
      <c r="D124" s="28"/>
      <c r="E124" s="28"/>
      <c r="F124" s="67"/>
      <c r="G124" s="28"/>
      <c r="H124" s="28"/>
      <c r="I124" s="28"/>
      <c r="J124" s="28"/>
      <c r="K124" s="28"/>
      <c r="L124" s="28"/>
    </row>
    <row r="125" spans="4:12" ht="25" customHeight="1" x14ac:dyDescent="0.35">
      <c r="D125" s="28"/>
      <c r="E125" s="28"/>
      <c r="F125" s="67"/>
      <c r="G125" s="28"/>
      <c r="H125" s="28"/>
      <c r="I125" s="28"/>
      <c r="J125" s="28"/>
      <c r="K125" s="28"/>
      <c r="L125" s="28"/>
    </row>
    <row r="126" spans="4:12" ht="25" customHeight="1" x14ac:dyDescent="0.35">
      <c r="D126" s="28"/>
      <c r="E126" s="28"/>
      <c r="F126" s="67"/>
      <c r="G126" s="28"/>
      <c r="H126" s="28"/>
      <c r="I126" s="28"/>
      <c r="J126" s="28"/>
      <c r="K126" s="28"/>
      <c r="L126" s="28"/>
    </row>
    <row r="127" spans="4:12" ht="25" customHeight="1" x14ac:dyDescent="0.35">
      <c r="D127" s="28"/>
      <c r="E127" s="28"/>
      <c r="F127" s="67"/>
      <c r="G127" s="28"/>
      <c r="H127" s="28"/>
      <c r="I127" s="28"/>
      <c r="J127" s="28"/>
      <c r="K127" s="28"/>
      <c r="L127" s="28"/>
    </row>
    <row r="128" spans="4:12" ht="25" customHeight="1" x14ac:dyDescent="0.35">
      <c r="D128" s="28"/>
      <c r="E128" s="28"/>
      <c r="F128" s="67"/>
      <c r="G128" s="28"/>
      <c r="H128" s="28"/>
      <c r="I128" s="28"/>
      <c r="J128" s="28"/>
      <c r="K128" s="28"/>
      <c r="L128" s="28"/>
    </row>
    <row r="129" spans="4:12" ht="25" customHeight="1" x14ac:dyDescent="0.35">
      <c r="D129" s="28"/>
      <c r="E129" s="28"/>
      <c r="F129" s="67"/>
      <c r="G129" s="28"/>
      <c r="H129" s="28"/>
      <c r="I129" s="28"/>
      <c r="J129" s="28"/>
      <c r="K129" s="28"/>
      <c r="L129" s="28"/>
    </row>
    <row r="130" spans="4:12" ht="25" customHeight="1" x14ac:dyDescent="0.35">
      <c r="D130" s="28"/>
      <c r="E130" s="28"/>
      <c r="F130" s="67"/>
      <c r="G130" s="28"/>
      <c r="H130" s="28"/>
      <c r="I130" s="28"/>
      <c r="J130" s="28"/>
      <c r="K130" s="28"/>
      <c r="L130" s="28"/>
    </row>
    <row r="131" spans="4:12" ht="25" customHeight="1" x14ac:dyDescent="0.35">
      <c r="D131" s="28"/>
      <c r="E131" s="28"/>
      <c r="F131" s="67"/>
      <c r="G131" s="28"/>
      <c r="H131" s="28"/>
      <c r="I131" s="28"/>
      <c r="J131" s="28"/>
      <c r="K131" s="28"/>
      <c r="L131" s="28"/>
    </row>
    <row r="132" spans="4:12" ht="25" customHeight="1" x14ac:dyDescent="0.35">
      <c r="D132" s="28"/>
      <c r="E132" s="28"/>
      <c r="F132" s="67"/>
      <c r="G132" s="28"/>
      <c r="H132" s="28"/>
      <c r="I132" s="28"/>
      <c r="J132" s="28"/>
      <c r="K132" s="28"/>
      <c r="L132" s="28"/>
    </row>
    <row r="133" spans="4:12" ht="25" customHeight="1" x14ac:dyDescent="0.35">
      <c r="D133" s="28"/>
      <c r="E133" s="28"/>
      <c r="F133" s="67"/>
      <c r="G133" s="28"/>
      <c r="H133" s="28"/>
      <c r="I133" s="28"/>
      <c r="J133" s="28"/>
      <c r="K133" s="28"/>
      <c r="L133" s="28"/>
    </row>
    <row r="134" spans="4:12" ht="25" customHeight="1" x14ac:dyDescent="0.35">
      <c r="D134" s="28"/>
      <c r="E134" s="28"/>
      <c r="F134" s="67"/>
      <c r="G134" s="28"/>
      <c r="H134" s="28"/>
      <c r="I134" s="28"/>
      <c r="J134" s="28"/>
      <c r="K134" s="28"/>
      <c r="L134" s="28"/>
    </row>
    <row r="135" spans="4:12" ht="25" customHeight="1" x14ac:dyDescent="0.35">
      <c r="D135" s="28"/>
      <c r="E135" s="28"/>
      <c r="F135" s="67"/>
      <c r="G135" s="28"/>
      <c r="H135" s="28"/>
      <c r="I135" s="28"/>
      <c r="J135" s="28"/>
      <c r="K135" s="28"/>
      <c r="L135" s="28"/>
    </row>
    <row r="136" spans="4:12" ht="25" customHeight="1" x14ac:dyDescent="0.35">
      <c r="D136" s="28"/>
      <c r="E136" s="28"/>
      <c r="F136" s="67"/>
      <c r="G136" s="28"/>
      <c r="H136" s="28"/>
      <c r="I136" s="28"/>
      <c r="J136" s="28"/>
      <c r="K136" s="28"/>
      <c r="L136" s="28"/>
    </row>
    <row r="137" spans="4:12" ht="25" customHeight="1" x14ac:dyDescent="0.35">
      <c r="D137" s="28"/>
      <c r="E137" s="28"/>
      <c r="F137" s="67"/>
      <c r="G137" s="28"/>
      <c r="H137" s="28"/>
      <c r="I137" s="28"/>
      <c r="J137" s="28"/>
      <c r="K137" s="28"/>
      <c r="L137" s="28"/>
    </row>
    <row r="138" spans="4:12" ht="25" customHeight="1" x14ac:dyDescent="0.35">
      <c r="D138" s="28"/>
      <c r="E138" s="28"/>
      <c r="F138" s="67"/>
      <c r="G138" s="28"/>
      <c r="H138" s="28"/>
      <c r="I138" s="28"/>
      <c r="J138" s="28"/>
      <c r="K138" s="28"/>
      <c r="L138" s="28"/>
    </row>
    <row r="139" spans="4:12" ht="25" customHeight="1" x14ac:dyDescent="0.35">
      <c r="D139" s="28"/>
      <c r="E139" s="28"/>
      <c r="F139" s="67"/>
      <c r="G139" s="28"/>
      <c r="H139" s="28"/>
      <c r="I139" s="28"/>
      <c r="J139" s="28"/>
      <c r="K139" s="28"/>
      <c r="L139" s="28"/>
    </row>
    <row r="140" spans="4:12" ht="25" customHeight="1" x14ac:dyDescent="0.35">
      <c r="D140" s="28"/>
      <c r="E140" s="28"/>
      <c r="F140" s="67"/>
      <c r="G140" s="28"/>
      <c r="H140" s="28"/>
      <c r="I140" s="28"/>
      <c r="J140" s="28"/>
      <c r="K140" s="28"/>
      <c r="L140" s="28"/>
    </row>
    <row r="141" spans="4:12" ht="25" customHeight="1" x14ac:dyDescent="0.35">
      <c r="D141" s="28"/>
      <c r="E141" s="28"/>
      <c r="F141" s="67"/>
      <c r="G141" s="28"/>
      <c r="H141" s="28"/>
      <c r="I141" s="28"/>
      <c r="J141" s="28"/>
      <c r="K141" s="28"/>
      <c r="L141" s="28"/>
    </row>
    <row r="142" spans="4:12" ht="25" customHeight="1" x14ac:dyDescent="0.35">
      <c r="D142" s="28"/>
      <c r="E142" s="28"/>
      <c r="F142" s="67"/>
      <c r="G142" s="28"/>
      <c r="H142" s="28"/>
      <c r="I142" s="28"/>
      <c r="J142" s="28"/>
      <c r="K142" s="28"/>
      <c r="L142" s="28"/>
    </row>
    <row r="143" spans="4:12" ht="25" customHeight="1" x14ac:dyDescent="0.35">
      <c r="D143" s="28"/>
      <c r="E143" s="28"/>
      <c r="F143" s="67"/>
      <c r="G143" s="28"/>
      <c r="H143" s="28"/>
      <c r="I143" s="28"/>
      <c r="J143" s="28"/>
      <c r="K143" s="28"/>
      <c r="L143" s="28"/>
    </row>
    <row r="144" spans="4:12" ht="25" customHeight="1" x14ac:dyDescent="0.35">
      <c r="D144" s="28"/>
      <c r="E144" s="28"/>
      <c r="F144" s="67"/>
      <c r="G144" s="28"/>
      <c r="H144" s="28"/>
      <c r="I144" s="28"/>
      <c r="J144" s="28"/>
      <c r="K144" s="28"/>
      <c r="L144" s="28"/>
    </row>
    <row r="145" spans="4:12" ht="25" customHeight="1" x14ac:dyDescent="0.35">
      <c r="D145" s="28"/>
      <c r="E145" s="28"/>
      <c r="F145" s="67"/>
      <c r="G145" s="28"/>
      <c r="H145" s="28"/>
      <c r="I145" s="28"/>
      <c r="J145" s="28"/>
      <c r="K145" s="28"/>
      <c r="L145" s="28"/>
    </row>
    <row r="146" spans="4:12" ht="25" customHeight="1" x14ac:dyDescent="0.35">
      <c r="D146" s="28"/>
      <c r="E146" s="28"/>
      <c r="F146" s="67"/>
      <c r="G146" s="28"/>
      <c r="H146" s="28"/>
      <c r="I146" s="28"/>
      <c r="J146" s="28"/>
      <c r="K146" s="28"/>
      <c r="L146" s="28"/>
    </row>
    <row r="147" spans="4:12" ht="25" customHeight="1" x14ac:dyDescent="0.35">
      <c r="D147" s="28"/>
      <c r="E147" s="28"/>
      <c r="F147" s="67"/>
      <c r="G147" s="28"/>
      <c r="H147" s="28"/>
      <c r="I147" s="28"/>
      <c r="J147" s="28"/>
      <c r="K147" s="28"/>
      <c r="L147" s="28"/>
    </row>
    <row r="148" spans="4:12" ht="25" customHeight="1" x14ac:dyDescent="0.35">
      <c r="D148" s="28"/>
      <c r="E148" s="28"/>
      <c r="F148" s="67"/>
      <c r="G148" s="28"/>
      <c r="H148" s="28"/>
      <c r="I148" s="28"/>
      <c r="J148" s="28"/>
      <c r="K148" s="28"/>
      <c r="L148" s="28"/>
    </row>
    <row r="149" spans="4:12" ht="25" customHeight="1" x14ac:dyDescent="0.35">
      <c r="D149" s="28"/>
      <c r="E149" s="28"/>
      <c r="F149" s="67"/>
      <c r="G149" s="28"/>
      <c r="H149" s="28"/>
      <c r="I149" s="28"/>
      <c r="J149" s="28"/>
      <c r="K149" s="28"/>
      <c r="L149" s="28"/>
    </row>
    <row r="150" spans="4:12" ht="25" customHeight="1" x14ac:dyDescent="0.35">
      <c r="D150" s="28"/>
      <c r="E150" s="28"/>
      <c r="F150" s="67"/>
      <c r="G150" s="28"/>
      <c r="H150" s="28"/>
      <c r="I150" s="28"/>
      <c r="J150" s="28"/>
      <c r="K150" s="28"/>
      <c r="L150" s="28"/>
    </row>
    <row r="151" spans="4:12" ht="25" customHeight="1" x14ac:dyDescent="0.35">
      <c r="D151" s="28"/>
      <c r="E151" s="28"/>
      <c r="F151" s="67"/>
      <c r="G151" s="28"/>
      <c r="H151" s="28"/>
      <c r="I151" s="28"/>
      <c r="J151" s="28"/>
      <c r="K151" s="28"/>
      <c r="L151" s="28"/>
    </row>
    <row r="152" spans="4:12" ht="25" customHeight="1" x14ac:dyDescent="0.35">
      <c r="D152" s="28"/>
      <c r="E152" s="28"/>
      <c r="F152" s="67"/>
      <c r="G152" s="28"/>
      <c r="H152" s="28"/>
      <c r="I152" s="28"/>
      <c r="J152" s="28"/>
      <c r="K152" s="28"/>
      <c r="L152" s="28"/>
    </row>
    <row r="153" spans="4:12" ht="25" customHeight="1" x14ac:dyDescent="0.35">
      <c r="D153" s="28"/>
      <c r="E153" s="28"/>
      <c r="F153" s="67"/>
      <c r="G153" s="28"/>
      <c r="H153" s="28"/>
      <c r="I153" s="28"/>
      <c r="J153" s="28"/>
      <c r="K153" s="28"/>
      <c r="L153" s="28"/>
    </row>
    <row r="154" spans="4:12" ht="25" customHeight="1" x14ac:dyDescent="0.35">
      <c r="D154" s="28"/>
      <c r="E154" s="28"/>
      <c r="F154" s="67"/>
      <c r="G154" s="28"/>
      <c r="H154" s="28"/>
      <c r="I154" s="28"/>
      <c r="J154" s="28"/>
      <c r="K154" s="28"/>
      <c r="L154" s="28"/>
    </row>
    <row r="155" spans="4:12" ht="25" customHeight="1" x14ac:dyDescent="0.35">
      <c r="D155" s="28"/>
      <c r="E155" s="28"/>
      <c r="F155" s="67"/>
      <c r="G155" s="28"/>
      <c r="H155" s="28"/>
      <c r="I155" s="28"/>
      <c r="J155" s="28"/>
      <c r="K155" s="28"/>
      <c r="L155" s="28"/>
    </row>
    <row r="156" spans="4:12" ht="25" customHeight="1" x14ac:dyDescent="0.35">
      <c r="D156" s="28"/>
      <c r="E156" s="28"/>
      <c r="F156" s="67"/>
      <c r="G156" s="28"/>
      <c r="H156" s="28"/>
      <c r="I156" s="28"/>
      <c r="J156" s="28"/>
      <c r="K156" s="28"/>
      <c r="L156" s="28"/>
    </row>
    <row r="157" spans="4:12" ht="25" customHeight="1" x14ac:dyDescent="0.35">
      <c r="D157" s="28"/>
      <c r="E157" s="28"/>
      <c r="F157" s="67"/>
      <c r="G157" s="28"/>
      <c r="H157" s="28"/>
      <c r="I157" s="28"/>
      <c r="J157" s="28"/>
      <c r="K157" s="28"/>
      <c r="L157" s="28"/>
    </row>
    <row r="158" spans="4:12" ht="25" customHeight="1" x14ac:dyDescent="0.35">
      <c r="D158" s="28"/>
      <c r="E158" s="28"/>
      <c r="F158" s="67"/>
      <c r="G158" s="28"/>
      <c r="H158" s="28"/>
      <c r="I158" s="28"/>
      <c r="J158" s="28"/>
      <c r="K158" s="28"/>
      <c r="L158" s="28"/>
    </row>
    <row r="159" spans="4:12" ht="25" customHeight="1" x14ac:dyDescent="0.35">
      <c r="D159" s="28"/>
      <c r="E159" s="28"/>
      <c r="F159" s="67"/>
      <c r="G159" s="28"/>
      <c r="H159" s="28"/>
      <c r="I159" s="28"/>
      <c r="J159" s="28"/>
      <c r="K159" s="28"/>
      <c r="L159" s="28"/>
    </row>
    <row r="160" spans="4:12" ht="25" customHeight="1" x14ac:dyDescent="0.35">
      <c r="D160" s="28"/>
      <c r="E160" s="28"/>
      <c r="F160" s="67"/>
      <c r="G160" s="28"/>
      <c r="H160" s="28"/>
      <c r="I160" s="28"/>
      <c r="J160" s="28"/>
      <c r="K160" s="28"/>
      <c r="L160" s="28"/>
    </row>
    <row r="161" spans="4:12" ht="25" customHeight="1" x14ac:dyDescent="0.35">
      <c r="D161" s="28"/>
      <c r="E161" s="28"/>
      <c r="F161" s="67"/>
      <c r="G161" s="28"/>
      <c r="H161" s="28"/>
      <c r="I161" s="28"/>
      <c r="J161" s="28"/>
      <c r="K161" s="28"/>
      <c r="L161" s="28"/>
    </row>
    <row r="162" spans="4:12" ht="25" customHeight="1" x14ac:dyDescent="0.35">
      <c r="D162" s="28"/>
      <c r="E162" s="28"/>
      <c r="F162" s="67"/>
      <c r="G162" s="28"/>
      <c r="H162" s="28"/>
      <c r="I162" s="28"/>
      <c r="J162" s="28"/>
      <c r="K162" s="28"/>
      <c r="L162" s="28"/>
    </row>
    <row r="163" spans="4:12" ht="25" customHeight="1" x14ac:dyDescent="0.35">
      <c r="D163" s="28"/>
      <c r="E163" s="28"/>
      <c r="F163" s="67"/>
      <c r="G163" s="28"/>
      <c r="H163" s="28"/>
      <c r="I163" s="28"/>
      <c r="J163" s="28"/>
      <c r="K163" s="28"/>
      <c r="L163" s="28"/>
    </row>
    <row r="164" spans="4:12" ht="25" customHeight="1" x14ac:dyDescent="0.35">
      <c r="D164" s="28"/>
      <c r="E164" s="28"/>
      <c r="F164" s="67"/>
      <c r="G164" s="28"/>
      <c r="H164" s="28"/>
      <c r="I164" s="28"/>
      <c r="J164" s="28"/>
      <c r="K164" s="28"/>
      <c r="L164" s="28"/>
    </row>
    <row r="165" spans="4:12" ht="25" customHeight="1" x14ac:dyDescent="0.35">
      <c r="D165" s="28"/>
      <c r="E165" s="28"/>
      <c r="F165" s="67"/>
      <c r="G165" s="28"/>
      <c r="H165" s="28"/>
      <c r="I165" s="28"/>
      <c r="J165" s="28"/>
      <c r="K165" s="28"/>
      <c r="L165" s="28"/>
    </row>
    <row r="166" spans="4:12" ht="25" customHeight="1" x14ac:dyDescent="0.35">
      <c r="D166" s="28"/>
      <c r="E166" s="28"/>
      <c r="F166" s="67"/>
      <c r="G166" s="28"/>
      <c r="H166" s="28"/>
      <c r="I166" s="28"/>
      <c r="J166" s="28"/>
      <c r="K166" s="28"/>
      <c r="L166" s="28"/>
    </row>
    <row r="167" spans="4:12" ht="25" customHeight="1" x14ac:dyDescent="0.35">
      <c r="D167" s="28"/>
      <c r="E167" s="28"/>
      <c r="F167" s="67"/>
      <c r="G167" s="28"/>
      <c r="H167" s="28"/>
      <c r="I167" s="28"/>
      <c r="J167" s="28"/>
      <c r="K167" s="28"/>
      <c r="L167" s="28"/>
    </row>
    <row r="168" spans="4:12" ht="25" customHeight="1" x14ac:dyDescent="0.35">
      <c r="D168" s="28"/>
      <c r="E168" s="28"/>
      <c r="F168" s="67"/>
      <c r="G168" s="28"/>
      <c r="H168" s="28"/>
      <c r="I168" s="28"/>
      <c r="J168" s="28"/>
      <c r="K168" s="28"/>
      <c r="L168" s="28"/>
    </row>
    <row r="169" spans="4:12" ht="25" customHeight="1" x14ac:dyDescent="0.35">
      <c r="D169" s="28"/>
      <c r="E169" s="28"/>
      <c r="F169" s="67"/>
      <c r="G169" s="28"/>
      <c r="H169" s="28"/>
      <c r="I169" s="28"/>
      <c r="J169" s="28"/>
      <c r="K169" s="28"/>
      <c r="L169" s="28"/>
    </row>
    <row r="170" spans="4:12" ht="25" customHeight="1" x14ac:dyDescent="0.35">
      <c r="D170" s="28"/>
      <c r="E170" s="28"/>
      <c r="F170" s="67"/>
      <c r="G170" s="28"/>
      <c r="H170" s="28"/>
      <c r="I170" s="28"/>
      <c r="J170" s="28"/>
      <c r="K170" s="28"/>
      <c r="L170" s="28"/>
    </row>
    <row r="171" spans="4:12" ht="25" customHeight="1" x14ac:dyDescent="0.35">
      <c r="D171" s="28"/>
      <c r="E171" s="28"/>
      <c r="F171" s="67"/>
      <c r="G171" s="28"/>
      <c r="H171" s="28"/>
      <c r="I171" s="28"/>
      <c r="J171" s="28"/>
      <c r="K171" s="28"/>
      <c r="L171" s="28"/>
    </row>
    <row r="172" spans="4:12" ht="25" customHeight="1" x14ac:dyDescent="0.35">
      <c r="D172" s="28"/>
      <c r="E172" s="28"/>
      <c r="F172" s="67"/>
      <c r="G172" s="28"/>
      <c r="H172" s="28"/>
      <c r="I172" s="28"/>
      <c r="J172" s="28"/>
      <c r="K172" s="28"/>
      <c r="L172" s="28"/>
    </row>
    <row r="173" spans="4:12" ht="25" customHeight="1" x14ac:dyDescent="0.35">
      <c r="D173" s="28"/>
      <c r="E173" s="28"/>
      <c r="F173" s="67"/>
      <c r="G173" s="28"/>
      <c r="H173" s="28"/>
      <c r="I173" s="28"/>
      <c r="J173" s="28"/>
      <c r="K173" s="28"/>
      <c r="L173" s="28"/>
    </row>
    <row r="174" spans="4:12" ht="25" customHeight="1" x14ac:dyDescent="0.35">
      <c r="D174" s="28"/>
      <c r="E174" s="28"/>
      <c r="F174" s="67"/>
      <c r="G174" s="28"/>
      <c r="H174" s="28"/>
      <c r="I174" s="28"/>
      <c r="J174" s="28"/>
      <c r="K174" s="28"/>
      <c r="L174" s="28"/>
    </row>
    <row r="175" spans="4:12" ht="25" customHeight="1" x14ac:dyDescent="0.35">
      <c r="D175" s="28"/>
      <c r="E175" s="28"/>
      <c r="F175" s="67"/>
      <c r="G175" s="28"/>
      <c r="H175" s="28"/>
      <c r="I175" s="28"/>
      <c r="J175" s="28"/>
      <c r="K175" s="28"/>
      <c r="L175" s="28"/>
    </row>
    <row r="176" spans="4:12" ht="25" customHeight="1" x14ac:dyDescent="0.35">
      <c r="D176" s="28"/>
      <c r="E176" s="28"/>
      <c r="F176" s="67"/>
      <c r="G176" s="28"/>
      <c r="H176" s="28"/>
      <c r="I176" s="28"/>
      <c r="J176" s="28"/>
      <c r="K176" s="28"/>
      <c r="L176" s="28"/>
    </row>
    <row r="177" spans="4:12" ht="25" customHeight="1" x14ac:dyDescent="0.35">
      <c r="D177" s="28"/>
      <c r="E177" s="28"/>
      <c r="F177" s="67"/>
      <c r="G177" s="28"/>
      <c r="H177" s="28"/>
      <c r="I177" s="28"/>
      <c r="J177" s="28"/>
      <c r="K177" s="28"/>
      <c r="L177" s="28"/>
    </row>
    <row r="178" spans="4:12" ht="25" customHeight="1" x14ac:dyDescent="0.35">
      <c r="D178" s="28"/>
      <c r="E178" s="28"/>
      <c r="F178" s="67"/>
      <c r="G178" s="28"/>
      <c r="H178" s="28"/>
      <c r="I178" s="28"/>
      <c r="J178" s="28"/>
      <c r="K178" s="28"/>
      <c r="L178" s="28"/>
    </row>
    <row r="179" spans="4:12" ht="25" customHeight="1" x14ac:dyDescent="0.35">
      <c r="D179" s="28"/>
      <c r="E179" s="28"/>
      <c r="F179" s="67"/>
      <c r="G179" s="28"/>
      <c r="H179" s="28"/>
      <c r="I179" s="28"/>
      <c r="J179" s="28"/>
      <c r="K179" s="28"/>
      <c r="L179" s="28"/>
    </row>
    <row r="180" spans="4:12" ht="25" customHeight="1" x14ac:dyDescent="0.35">
      <c r="D180" s="28"/>
      <c r="E180" s="28"/>
      <c r="F180" s="67"/>
      <c r="G180" s="28"/>
      <c r="H180" s="28"/>
      <c r="I180" s="28"/>
      <c r="J180" s="28"/>
      <c r="K180" s="28"/>
      <c r="L180" s="28"/>
    </row>
    <row r="181" spans="4:12" ht="25" customHeight="1" x14ac:dyDescent="0.35">
      <c r="D181" s="28"/>
      <c r="E181" s="28"/>
      <c r="F181" s="67"/>
      <c r="G181" s="28"/>
      <c r="H181" s="28"/>
      <c r="I181" s="28"/>
      <c r="J181" s="28"/>
      <c r="K181" s="28"/>
      <c r="L181" s="28"/>
    </row>
    <row r="182" spans="4:12" ht="25" customHeight="1" x14ac:dyDescent="0.35">
      <c r="D182" s="28"/>
      <c r="E182" s="28"/>
      <c r="F182" s="67"/>
      <c r="G182" s="28"/>
      <c r="H182" s="28"/>
    </row>
    <row r="183" spans="4:12" ht="25" customHeight="1" x14ac:dyDescent="0.35">
      <c r="D183" s="28"/>
      <c r="E183" s="28"/>
      <c r="F183" s="67"/>
      <c r="G183" s="28"/>
      <c r="H183" s="28"/>
    </row>
    <row r="184" spans="4:12" x14ac:dyDescent="0.35">
      <c r="D184" s="28"/>
      <c r="E184" s="28"/>
      <c r="F184" s="67"/>
      <c r="G184" s="28"/>
      <c r="H184" s="28"/>
    </row>
    <row r="185" spans="4:12" x14ac:dyDescent="0.35">
      <c r="D185" s="28"/>
      <c r="E185" s="28"/>
      <c r="F185" s="67"/>
      <c r="G185" s="28"/>
      <c r="H185" s="28"/>
    </row>
    <row r="186" spans="4:12" x14ac:dyDescent="0.35">
      <c r="D186" s="28"/>
      <c r="E186" s="28"/>
      <c r="F186" s="67"/>
      <c r="G186" s="28"/>
      <c r="H186" s="28"/>
    </row>
    <row r="187" spans="4:12" x14ac:dyDescent="0.35">
      <c r="D187" s="28"/>
      <c r="E187" s="28"/>
      <c r="F187" s="67"/>
      <c r="G187" s="28"/>
      <c r="H187" s="28"/>
    </row>
    <row r="188" spans="4:12" x14ac:dyDescent="0.35">
      <c r="D188" s="28"/>
      <c r="E188" s="28"/>
      <c r="F188" s="67"/>
      <c r="G188" s="28"/>
      <c r="H188" s="28"/>
    </row>
    <row r="189" spans="4:12" x14ac:dyDescent="0.35">
      <c r="D189" s="28"/>
      <c r="E189" s="28"/>
      <c r="F189" s="67"/>
      <c r="G189" s="28"/>
      <c r="H189" s="28"/>
    </row>
    <row r="190" spans="4:12" x14ac:dyDescent="0.35">
      <c r="D190" s="28"/>
      <c r="E190" s="28"/>
      <c r="F190" s="67"/>
      <c r="G190" s="28"/>
      <c r="H190" s="28"/>
    </row>
    <row r="191" spans="4:12" x14ac:dyDescent="0.35">
      <c r="D191" s="28"/>
      <c r="E191" s="28"/>
      <c r="F191" s="67"/>
      <c r="G191" s="28"/>
      <c r="H191" s="28"/>
    </row>
  </sheetData>
  <mergeCells count="23">
    <mergeCell ref="A3:J4"/>
    <mergeCell ref="I1:J1"/>
    <mergeCell ref="D70:H70"/>
    <mergeCell ref="B71:C71"/>
    <mergeCell ref="D71:H71"/>
    <mergeCell ref="I7:J7"/>
    <mergeCell ref="A10:B10"/>
    <mergeCell ref="G7:H7"/>
    <mergeCell ref="F7:F8"/>
    <mergeCell ref="A13:B13"/>
    <mergeCell ref="A7:A8"/>
    <mergeCell ref="B7:B8"/>
    <mergeCell ref="C7:C8"/>
    <mergeCell ref="D7:E7"/>
    <mergeCell ref="A11:B11"/>
    <mergeCell ref="B76:C76"/>
    <mergeCell ref="D76:H76"/>
    <mergeCell ref="B72:C72"/>
    <mergeCell ref="D72:H72"/>
    <mergeCell ref="B74:C74"/>
    <mergeCell ref="D74:H74"/>
    <mergeCell ref="B75:C75"/>
    <mergeCell ref="D75:H75"/>
  </mergeCells>
  <printOptions horizontalCentered="1"/>
  <pageMargins left="0" right="0" top="0.35433070866141736" bottom="0" header="0.31496062992125984" footer="0.31496062992125984"/>
  <pageSetup paperSize="258" scale="53" orientation="landscape" horizontalDpi="4294967293" r:id="rId1"/>
  <rowBreaks count="4" manualBreakCount="4">
    <brk id="24" max="9" man="1"/>
    <brk id="41" max="9" man="1"/>
    <brk id="54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1"/>
  <sheetViews>
    <sheetView topLeftCell="A17" zoomScale="80" zoomScaleNormal="80" workbookViewId="0">
      <selection activeCell="G121" sqref="G121"/>
    </sheetView>
  </sheetViews>
  <sheetFormatPr defaultRowHeight="14" x14ac:dyDescent="0.3"/>
  <cols>
    <col min="1" max="1" width="7" style="102" customWidth="1"/>
    <col min="2" max="2" width="43.453125" style="102" customWidth="1"/>
    <col min="3" max="3" width="21" style="102" customWidth="1"/>
    <col min="4" max="4" width="21.7265625" style="102" customWidth="1"/>
    <col min="5" max="5" width="20.54296875" style="102" customWidth="1"/>
    <col min="6" max="6" width="15.7265625" style="102" customWidth="1"/>
    <col min="7" max="16384" width="8.7265625" style="102"/>
  </cols>
  <sheetData>
    <row r="2" spans="1:6" ht="14" customHeight="1" x14ac:dyDescent="0.3">
      <c r="A2" s="198" t="s">
        <v>307</v>
      </c>
      <c r="B2" s="198"/>
      <c r="C2" s="198"/>
      <c r="D2" s="198"/>
      <c r="E2" s="198"/>
      <c r="F2" s="198"/>
    </row>
    <row r="3" spans="1:6" ht="30.5" customHeight="1" x14ac:dyDescent="0.3">
      <c r="A3" s="199" t="s">
        <v>308</v>
      </c>
      <c r="B3" s="199"/>
      <c r="C3" s="199"/>
      <c r="D3" s="199"/>
      <c r="E3" s="199"/>
      <c r="F3" s="199"/>
    </row>
    <row r="4" spans="1:6" ht="14" customHeight="1" x14ac:dyDescent="0.3">
      <c r="A4" s="200" t="s">
        <v>309</v>
      </c>
      <c r="B4" s="200"/>
      <c r="C4" s="200"/>
      <c r="D4" s="200"/>
      <c r="E4" s="200"/>
      <c r="F4" s="200"/>
    </row>
    <row r="6" spans="1:6" x14ac:dyDescent="0.3">
      <c r="A6" s="203" t="s">
        <v>0</v>
      </c>
      <c r="B6" s="203" t="s">
        <v>290</v>
      </c>
      <c r="C6" s="203" t="s">
        <v>149</v>
      </c>
      <c r="D6" s="203" t="s">
        <v>150</v>
      </c>
      <c r="E6" s="203" t="s">
        <v>151</v>
      </c>
      <c r="F6" s="203" t="s">
        <v>185</v>
      </c>
    </row>
    <row r="7" spans="1:6" x14ac:dyDescent="0.3">
      <c r="A7" s="204"/>
      <c r="B7" s="204"/>
      <c r="C7" s="204"/>
      <c r="D7" s="204"/>
      <c r="E7" s="204"/>
      <c r="F7" s="204"/>
    </row>
    <row r="8" spans="1:6" ht="11" customHeight="1" x14ac:dyDescent="0.3">
      <c r="A8" s="106">
        <v>1</v>
      </c>
      <c r="B8" s="106">
        <v>2</v>
      </c>
      <c r="C8" s="106">
        <v>3</v>
      </c>
      <c r="D8" s="106">
        <v>4</v>
      </c>
      <c r="E8" s="106">
        <v>5</v>
      </c>
      <c r="F8" s="106">
        <v>6</v>
      </c>
    </row>
    <row r="9" spans="1:6" ht="11" customHeight="1" x14ac:dyDescent="0.3">
      <c r="A9" s="166" t="s">
        <v>130</v>
      </c>
      <c r="B9" s="167" t="s">
        <v>328</v>
      </c>
      <c r="C9" s="106"/>
      <c r="D9" s="106"/>
      <c r="E9" s="106"/>
      <c r="F9" s="106"/>
    </row>
    <row r="10" spans="1:6" ht="20.5" customHeight="1" x14ac:dyDescent="0.3">
      <c r="A10" s="107" t="s">
        <v>152</v>
      </c>
      <c r="B10" s="107" t="s">
        <v>294</v>
      </c>
      <c r="C10" s="108">
        <v>884562215880.37</v>
      </c>
      <c r="D10" s="108">
        <v>826888372498.27002</v>
      </c>
      <c r="E10" s="108">
        <f>D10-C10</f>
        <v>-57673843382.099976</v>
      </c>
      <c r="F10" s="150" t="s">
        <v>304</v>
      </c>
    </row>
    <row r="11" spans="1:6" ht="13" customHeight="1" x14ac:dyDescent="0.3">
      <c r="A11" s="146" t="s">
        <v>255</v>
      </c>
      <c r="B11" s="146" t="s">
        <v>154</v>
      </c>
      <c r="C11" s="123">
        <f>SUM(C12:C16)</f>
        <v>790139435584.04004</v>
      </c>
      <c r="D11" s="123">
        <f t="shared" ref="D11:E11" si="0">SUM(D12:D16)</f>
        <v>750814242494.42004</v>
      </c>
      <c r="E11" s="123">
        <f t="shared" si="0"/>
        <v>-39325193089.619987</v>
      </c>
      <c r="F11" s="147">
        <f t="shared" ref="F11:F34" si="1">D11/C11</f>
        <v>0.95023005900148194</v>
      </c>
    </row>
    <row r="12" spans="1:6" hidden="1" x14ac:dyDescent="0.3">
      <c r="A12" s="110" t="s">
        <v>256</v>
      </c>
      <c r="B12" s="110" t="s">
        <v>155</v>
      </c>
      <c r="C12" s="111">
        <v>225491911500</v>
      </c>
      <c r="D12" s="111">
        <v>229852320591</v>
      </c>
      <c r="E12" s="111">
        <f t="shared" ref="E12:E17" si="2">D12-C12</f>
        <v>4360409091</v>
      </c>
      <c r="F12" s="112">
        <f t="shared" si="1"/>
        <v>1.0193373192944883</v>
      </c>
    </row>
    <row r="13" spans="1:6" hidden="1" x14ac:dyDescent="0.3">
      <c r="A13" s="110" t="s">
        <v>257</v>
      </c>
      <c r="B13" s="110" t="s">
        <v>156</v>
      </c>
      <c r="C13" s="111">
        <v>215418895600</v>
      </c>
      <c r="D13" s="111">
        <v>187411088300</v>
      </c>
      <c r="E13" s="111">
        <f t="shared" si="2"/>
        <v>-28007807300</v>
      </c>
      <c r="F13" s="112">
        <f t="shared" si="1"/>
        <v>0.8699844448557279</v>
      </c>
    </row>
    <row r="14" spans="1:6" hidden="1" x14ac:dyDescent="0.3">
      <c r="A14" s="110" t="s">
        <v>258</v>
      </c>
      <c r="B14" s="110" t="s">
        <v>157</v>
      </c>
      <c r="C14" s="111">
        <v>242368932896.01999</v>
      </c>
      <c r="D14" s="111">
        <v>236631144377</v>
      </c>
      <c r="E14" s="111">
        <f t="shared" si="2"/>
        <v>-5737788519.019989</v>
      </c>
      <c r="F14" s="112">
        <f t="shared" si="1"/>
        <v>0.97632622114369094</v>
      </c>
    </row>
    <row r="15" spans="1:6" ht="23" hidden="1" x14ac:dyDescent="0.3">
      <c r="A15" s="110" t="s">
        <v>259</v>
      </c>
      <c r="B15" s="110" t="s">
        <v>158</v>
      </c>
      <c r="C15" s="111">
        <v>10338309004.02</v>
      </c>
      <c r="D15" s="111">
        <v>12509180548.42</v>
      </c>
      <c r="E15" s="111">
        <f t="shared" si="2"/>
        <v>2170871544.3999996</v>
      </c>
      <c r="F15" s="112">
        <f t="shared" si="1"/>
        <v>1.2099832326114326</v>
      </c>
    </row>
    <row r="16" spans="1:6" hidden="1" x14ac:dyDescent="0.3">
      <c r="A16" s="110" t="s">
        <v>260</v>
      </c>
      <c r="B16" s="110" t="s">
        <v>159</v>
      </c>
      <c r="C16" s="111">
        <v>96521386584</v>
      </c>
      <c r="D16" s="111">
        <v>84410508678</v>
      </c>
      <c r="E16" s="111">
        <f t="shared" si="2"/>
        <v>-12110877906</v>
      </c>
      <c r="F16" s="112">
        <f t="shared" si="1"/>
        <v>0.87452648232047281</v>
      </c>
    </row>
    <row r="17" spans="1:6" ht="13.5" customHeight="1" x14ac:dyDescent="0.3">
      <c r="A17" s="146" t="s">
        <v>261</v>
      </c>
      <c r="B17" s="146" t="s">
        <v>160</v>
      </c>
      <c r="C17" s="123">
        <f>C18+C22+C27</f>
        <v>9315527150</v>
      </c>
      <c r="D17" s="123">
        <v>8726344417</v>
      </c>
      <c r="E17" s="123">
        <f t="shared" si="2"/>
        <v>-589182733</v>
      </c>
      <c r="F17" s="147">
        <f t="shared" si="1"/>
        <v>0.93675261490703721</v>
      </c>
    </row>
    <row r="18" spans="1:6" ht="1" hidden="1" customHeight="1" x14ac:dyDescent="0.3">
      <c r="A18" s="110" t="s">
        <v>262</v>
      </c>
      <c r="B18" s="110" t="s">
        <v>161</v>
      </c>
      <c r="C18" s="111">
        <f>SUM(C19:C21)</f>
        <v>3247100000</v>
      </c>
      <c r="D18" s="111">
        <f t="shared" ref="D18:E18" si="3">SUM(D19:D21)</f>
        <v>3039143000</v>
      </c>
      <c r="E18" s="111">
        <f t="shared" si="3"/>
        <v>-207957000</v>
      </c>
      <c r="F18" s="112">
        <f t="shared" si="1"/>
        <v>0.93595608389024054</v>
      </c>
    </row>
    <row r="19" spans="1:6" ht="23" hidden="1" x14ac:dyDescent="0.3">
      <c r="A19" s="110" t="s">
        <v>263</v>
      </c>
      <c r="B19" s="110" t="s">
        <v>162</v>
      </c>
      <c r="C19" s="111">
        <v>700000000</v>
      </c>
      <c r="D19" s="111">
        <v>720983000</v>
      </c>
      <c r="E19" s="111">
        <f t="shared" ref="E19:E40" si="4">D19-C19</f>
        <v>20983000</v>
      </c>
      <c r="F19" s="112">
        <f t="shared" si="1"/>
        <v>1.0299757142857142</v>
      </c>
    </row>
    <row r="20" spans="1:6" ht="23" hidden="1" x14ac:dyDescent="0.3">
      <c r="A20" s="110" t="s">
        <v>264</v>
      </c>
      <c r="B20" s="110" t="s">
        <v>163</v>
      </c>
      <c r="C20" s="111">
        <v>1700000000</v>
      </c>
      <c r="D20" s="111">
        <v>1528000000</v>
      </c>
      <c r="E20" s="111">
        <f t="shared" si="4"/>
        <v>-172000000</v>
      </c>
      <c r="F20" s="112">
        <f t="shared" si="1"/>
        <v>0.89882352941176469</v>
      </c>
    </row>
    <row r="21" spans="1:6" ht="23" hidden="1" x14ac:dyDescent="0.3">
      <c r="A21" s="110" t="s">
        <v>265</v>
      </c>
      <c r="B21" s="110" t="s">
        <v>164</v>
      </c>
      <c r="C21" s="111">
        <v>847100000</v>
      </c>
      <c r="D21" s="111">
        <v>790160000</v>
      </c>
      <c r="E21" s="111">
        <f t="shared" si="4"/>
        <v>-56940000</v>
      </c>
      <c r="F21" s="112">
        <f t="shared" si="1"/>
        <v>0.93278243418722706</v>
      </c>
    </row>
    <row r="22" spans="1:6" hidden="1" x14ac:dyDescent="0.3">
      <c r="A22" s="110" t="s">
        <v>266</v>
      </c>
      <c r="B22" s="110" t="s">
        <v>165</v>
      </c>
      <c r="C22" s="111">
        <v>5188340000</v>
      </c>
      <c r="D22" s="111">
        <v>5175768039</v>
      </c>
      <c r="E22" s="111">
        <f t="shared" si="4"/>
        <v>-12571961</v>
      </c>
      <c r="F22" s="112">
        <f t="shared" si="1"/>
        <v>0.99757688181576376</v>
      </c>
    </row>
    <row r="23" spans="1:6" ht="23" hidden="1" x14ac:dyDescent="0.3">
      <c r="A23" s="110" t="s">
        <v>166</v>
      </c>
      <c r="B23" s="110" t="s">
        <v>167</v>
      </c>
      <c r="C23" s="111">
        <v>4082340000</v>
      </c>
      <c r="D23" s="111">
        <v>4720141339</v>
      </c>
      <c r="E23" s="111">
        <f t="shared" si="4"/>
        <v>637801339</v>
      </c>
      <c r="F23" s="112">
        <f t="shared" si="1"/>
        <v>1.1562342526590141</v>
      </c>
    </row>
    <row r="24" spans="1:6" ht="23" hidden="1" x14ac:dyDescent="0.3">
      <c r="A24" s="110" t="s">
        <v>168</v>
      </c>
      <c r="B24" s="110" t="s">
        <v>169</v>
      </c>
      <c r="C24" s="111">
        <v>60000000</v>
      </c>
      <c r="D24" s="111">
        <v>75430000</v>
      </c>
      <c r="E24" s="111">
        <f t="shared" si="4"/>
        <v>15430000</v>
      </c>
      <c r="F24" s="112">
        <f t="shared" si="1"/>
        <v>1.2571666666666668</v>
      </c>
    </row>
    <row r="25" spans="1:6" ht="23" hidden="1" x14ac:dyDescent="0.3">
      <c r="A25" s="110" t="s">
        <v>170</v>
      </c>
      <c r="B25" s="110" t="s">
        <v>171</v>
      </c>
      <c r="C25" s="111">
        <v>80000000</v>
      </c>
      <c r="D25" s="111">
        <v>89600000</v>
      </c>
      <c r="E25" s="111">
        <f t="shared" si="4"/>
        <v>9600000</v>
      </c>
      <c r="F25" s="112">
        <f t="shared" si="1"/>
        <v>1.1200000000000001</v>
      </c>
    </row>
    <row r="26" spans="1:6" ht="8" hidden="1" customHeight="1" x14ac:dyDescent="0.3">
      <c r="A26" s="110" t="s">
        <v>172</v>
      </c>
      <c r="B26" s="110" t="s">
        <v>173</v>
      </c>
      <c r="C26" s="111">
        <v>700000000</v>
      </c>
      <c r="D26" s="111">
        <v>229255000</v>
      </c>
      <c r="E26" s="111">
        <f t="shared" si="4"/>
        <v>-470745000</v>
      </c>
      <c r="F26" s="112">
        <f t="shared" si="1"/>
        <v>0.32750714285714283</v>
      </c>
    </row>
    <row r="27" spans="1:6" hidden="1" x14ac:dyDescent="0.3">
      <c r="A27" s="110" t="s">
        <v>174</v>
      </c>
      <c r="B27" s="110" t="s">
        <v>175</v>
      </c>
      <c r="C27" s="111">
        <f>SUM(C28:C30)</f>
        <v>880087150</v>
      </c>
      <c r="D27" s="111">
        <v>511433378</v>
      </c>
      <c r="E27" s="111">
        <f t="shared" si="4"/>
        <v>-368653772</v>
      </c>
      <c r="F27" s="112">
        <f t="shared" si="1"/>
        <v>0.58111674281348158</v>
      </c>
    </row>
    <row r="28" spans="1:6" ht="23" hidden="1" x14ac:dyDescent="0.3">
      <c r="A28" s="110" t="s">
        <v>176</v>
      </c>
      <c r="B28" s="110" t="s">
        <v>177</v>
      </c>
      <c r="C28" s="111">
        <v>80000000</v>
      </c>
      <c r="D28" s="111">
        <v>137530000</v>
      </c>
      <c r="E28" s="111">
        <f t="shared" si="4"/>
        <v>57530000</v>
      </c>
      <c r="F28" s="112">
        <f t="shared" si="1"/>
        <v>1.719125</v>
      </c>
    </row>
    <row r="29" spans="1:6" ht="23" hidden="1" x14ac:dyDescent="0.3">
      <c r="A29" s="110" t="s">
        <v>178</v>
      </c>
      <c r="B29" s="110" t="s">
        <v>179</v>
      </c>
      <c r="C29" s="111">
        <v>100087150</v>
      </c>
      <c r="D29" s="111">
        <v>118465378</v>
      </c>
      <c r="E29" s="111">
        <f t="shared" si="4"/>
        <v>18378228</v>
      </c>
      <c r="F29" s="112">
        <f t="shared" si="1"/>
        <v>1.1836222532063307</v>
      </c>
    </row>
    <row r="30" spans="1:6" ht="23" hidden="1" x14ac:dyDescent="0.3">
      <c r="A30" s="110" t="s">
        <v>180</v>
      </c>
      <c r="B30" s="110" t="s">
        <v>181</v>
      </c>
      <c r="C30" s="111">
        <v>700000000</v>
      </c>
      <c r="D30" s="111">
        <v>255438000</v>
      </c>
      <c r="E30" s="111">
        <f t="shared" si="4"/>
        <v>-444562000</v>
      </c>
      <c r="F30" s="112">
        <f t="shared" si="1"/>
        <v>0.36491142857142855</v>
      </c>
    </row>
    <row r="31" spans="1:6" ht="22.5" customHeight="1" x14ac:dyDescent="0.3">
      <c r="A31" s="146" t="s">
        <v>267</v>
      </c>
      <c r="B31" s="146" t="s">
        <v>182</v>
      </c>
      <c r="C31" s="123">
        <v>5500000000</v>
      </c>
      <c r="D31" s="123">
        <v>5442309381.71</v>
      </c>
      <c r="E31" s="123">
        <f t="shared" si="4"/>
        <v>-57690618.289999962</v>
      </c>
      <c r="F31" s="147">
        <f t="shared" si="1"/>
        <v>0.98951079667454545</v>
      </c>
    </row>
    <row r="32" spans="1:6" ht="22" hidden="1" customHeight="1" x14ac:dyDescent="0.3">
      <c r="A32" s="110" t="s">
        <v>268</v>
      </c>
      <c r="B32" s="110" t="s">
        <v>183</v>
      </c>
      <c r="C32" s="111">
        <v>5500000000</v>
      </c>
      <c r="D32" s="111">
        <v>5442309381.71</v>
      </c>
      <c r="E32" s="111">
        <f t="shared" si="4"/>
        <v>-57690618.289999962</v>
      </c>
      <c r="F32" s="112">
        <f t="shared" si="1"/>
        <v>0.98951079667454545</v>
      </c>
    </row>
    <row r="33" spans="1:6" ht="22" hidden="1" customHeight="1" x14ac:dyDescent="0.3">
      <c r="A33" s="113" t="s">
        <v>269</v>
      </c>
      <c r="B33" s="114" t="s">
        <v>184</v>
      </c>
      <c r="C33" s="115">
        <v>5500000000</v>
      </c>
      <c r="D33" s="115">
        <v>5442309381.71</v>
      </c>
      <c r="E33" s="115">
        <f t="shared" si="4"/>
        <v>-57690618.289999962</v>
      </c>
      <c r="F33" s="116">
        <f t="shared" si="1"/>
        <v>0.98951079667454545</v>
      </c>
    </row>
    <row r="34" spans="1:6" ht="19.5" customHeight="1" x14ac:dyDescent="0.3">
      <c r="A34" s="146" t="s">
        <v>270</v>
      </c>
      <c r="B34" s="146" t="s">
        <v>186</v>
      </c>
      <c r="C34" s="123">
        <v>79607253146.330002</v>
      </c>
      <c r="D34" s="123">
        <v>61905476205.139999</v>
      </c>
      <c r="E34" s="123">
        <f t="shared" si="4"/>
        <v>-17701776941.190002</v>
      </c>
      <c r="F34" s="147">
        <f t="shared" si="1"/>
        <v>0.77763612935304405</v>
      </c>
    </row>
    <row r="35" spans="1:6" ht="0.5" hidden="1" customHeight="1" x14ac:dyDescent="0.3">
      <c r="A35" s="107" t="s">
        <v>271</v>
      </c>
      <c r="B35" s="107" t="s">
        <v>187</v>
      </c>
      <c r="C35" s="108">
        <v>3000000000</v>
      </c>
      <c r="D35" s="108">
        <v>0</v>
      </c>
      <c r="E35" s="108">
        <f t="shared" si="4"/>
        <v>-3000000000</v>
      </c>
      <c r="F35" s="109">
        <f>+F36</f>
        <v>0</v>
      </c>
    </row>
    <row r="36" spans="1:6" ht="23" hidden="1" x14ac:dyDescent="0.3">
      <c r="A36" s="110" t="s">
        <v>272</v>
      </c>
      <c r="B36" s="110" t="s">
        <v>188</v>
      </c>
      <c r="C36" s="111">
        <v>3000000000</v>
      </c>
      <c r="D36" s="111">
        <v>0</v>
      </c>
      <c r="E36" s="111">
        <f t="shared" si="4"/>
        <v>-3000000000</v>
      </c>
      <c r="F36" s="112">
        <f>D36/C36</f>
        <v>0</v>
      </c>
    </row>
    <row r="37" spans="1:6" ht="23" hidden="1" x14ac:dyDescent="0.3">
      <c r="A37" s="107" t="s">
        <v>273</v>
      </c>
      <c r="B37" s="107" t="s">
        <v>189</v>
      </c>
      <c r="C37" s="117">
        <v>6861413721.6800003</v>
      </c>
      <c r="D37" s="117">
        <v>5945853992.6800003</v>
      </c>
      <c r="E37" s="108">
        <f t="shared" si="4"/>
        <v>-915559729</v>
      </c>
      <c r="F37" s="109">
        <f>+F38</f>
        <v>0.86252577905052441</v>
      </c>
    </row>
    <row r="38" spans="1:6" ht="23" hidden="1" x14ac:dyDescent="0.3">
      <c r="A38" s="110" t="s">
        <v>274</v>
      </c>
      <c r="B38" s="118" t="s">
        <v>190</v>
      </c>
      <c r="C38" s="119">
        <v>6861413721.6800003</v>
      </c>
      <c r="D38" s="120">
        <v>5918146215.6800003</v>
      </c>
      <c r="E38" s="121">
        <f t="shared" si="4"/>
        <v>-943267506</v>
      </c>
      <c r="F38" s="112">
        <f>D38/C38</f>
        <v>0.86252577905052441</v>
      </c>
    </row>
    <row r="39" spans="1:6" ht="23" hidden="1" x14ac:dyDescent="0.3">
      <c r="A39" s="107" t="s">
        <v>275</v>
      </c>
      <c r="B39" s="107" t="s">
        <v>191</v>
      </c>
      <c r="C39" s="108">
        <v>6747219912</v>
      </c>
      <c r="D39" s="108">
        <v>10355555175.190001</v>
      </c>
      <c r="E39" s="108">
        <f t="shared" si="4"/>
        <v>3608335263.1900005</v>
      </c>
      <c r="F39" s="109">
        <f>+F40</f>
        <v>1.4697999778475281</v>
      </c>
    </row>
    <row r="40" spans="1:6" ht="1.5" hidden="1" customHeight="1" x14ac:dyDescent="0.3">
      <c r="A40" s="110" t="s">
        <v>276</v>
      </c>
      <c r="B40" s="110" t="s">
        <v>192</v>
      </c>
      <c r="C40" s="111">
        <v>6747219912</v>
      </c>
      <c r="D40" s="111">
        <v>9917063677.1900005</v>
      </c>
      <c r="E40" s="111">
        <f t="shared" si="4"/>
        <v>3169843765.1900005</v>
      </c>
      <c r="F40" s="112">
        <f>D40/C40</f>
        <v>1.4697999778475281</v>
      </c>
    </row>
    <row r="41" spans="1:6" ht="23" hidden="1" x14ac:dyDescent="0.3">
      <c r="A41" s="107" t="s">
        <v>277</v>
      </c>
      <c r="B41" s="107" t="s">
        <v>193</v>
      </c>
      <c r="C41" s="108">
        <f>C42</f>
        <v>145212332.97999999</v>
      </c>
      <c r="D41" s="108">
        <f t="shared" ref="D41:E41" si="5">D42</f>
        <v>506448684.52999997</v>
      </c>
      <c r="E41" s="108">
        <f t="shared" si="5"/>
        <v>361236351.54999995</v>
      </c>
      <c r="F41" s="122">
        <f>D41/C41</f>
        <v>3.4876423657469426</v>
      </c>
    </row>
    <row r="42" spans="1:6" ht="23" hidden="1" x14ac:dyDescent="0.3">
      <c r="A42" s="110" t="s">
        <v>278</v>
      </c>
      <c r="B42" s="110" t="s">
        <v>194</v>
      </c>
      <c r="C42" s="111">
        <v>145212332.97999999</v>
      </c>
      <c r="D42" s="111">
        <v>506448684.52999997</v>
      </c>
      <c r="E42" s="111">
        <f>D42-C42</f>
        <v>361236351.54999995</v>
      </c>
      <c r="F42" s="112">
        <f>D42/C42</f>
        <v>3.4876423657469426</v>
      </c>
    </row>
    <row r="43" spans="1:6" ht="21.5" hidden="1" customHeight="1" x14ac:dyDescent="0.3">
      <c r="A43" s="107" t="s">
        <v>279</v>
      </c>
      <c r="B43" s="107" t="s">
        <v>195</v>
      </c>
      <c r="C43" s="108">
        <f>C44</f>
        <v>73948219.799999997</v>
      </c>
      <c r="D43" s="108">
        <f t="shared" ref="D43:E43" si="6">D44</f>
        <v>593798401.46000004</v>
      </c>
      <c r="E43" s="108">
        <f t="shared" si="6"/>
        <v>519850181.66000003</v>
      </c>
      <c r="F43" s="109">
        <f>+F44</f>
        <v>8.0299215189491289</v>
      </c>
    </row>
    <row r="44" spans="1:6" ht="23" hidden="1" x14ac:dyDescent="0.3">
      <c r="A44" s="110" t="s">
        <v>280</v>
      </c>
      <c r="B44" s="110" t="s">
        <v>196</v>
      </c>
      <c r="C44" s="120">
        <v>73948219.799999997</v>
      </c>
      <c r="D44" s="120">
        <v>593798401.46000004</v>
      </c>
      <c r="E44" s="121">
        <f>D44-C44</f>
        <v>519850181.66000003</v>
      </c>
      <c r="F44" s="112">
        <f>D44/C44</f>
        <v>8.0299215189491289</v>
      </c>
    </row>
    <row r="45" spans="1:6" ht="24" hidden="1" customHeight="1" x14ac:dyDescent="0.3">
      <c r="A45" s="107" t="s">
        <v>281</v>
      </c>
      <c r="B45" s="107" t="s">
        <v>197</v>
      </c>
      <c r="C45" s="108">
        <v>7764386000</v>
      </c>
      <c r="D45" s="108">
        <v>13058118320</v>
      </c>
      <c r="E45" s="108">
        <f>D45-C45</f>
        <v>5293732320</v>
      </c>
      <c r="F45" s="109">
        <f>D45/C45</f>
        <v>1.681796644319332</v>
      </c>
    </row>
    <row r="46" spans="1:6" ht="9.5" hidden="1" customHeight="1" x14ac:dyDescent="0.3">
      <c r="A46" s="110" t="s">
        <v>282</v>
      </c>
      <c r="B46" s="110" t="s">
        <v>198</v>
      </c>
      <c r="C46" s="111">
        <v>6900000000</v>
      </c>
      <c r="D46" s="111">
        <v>11799628370</v>
      </c>
      <c r="E46" s="111">
        <f>D46-C46</f>
        <v>4899628370</v>
      </c>
      <c r="F46" s="112">
        <f>D46/C46</f>
        <v>1.710091068115942</v>
      </c>
    </row>
    <row r="47" spans="1:6" ht="23" hidden="1" x14ac:dyDescent="0.3">
      <c r="A47" s="110" t="s">
        <v>283</v>
      </c>
      <c r="B47" s="110" t="s">
        <v>199</v>
      </c>
      <c r="C47" s="111">
        <v>864386000</v>
      </c>
      <c r="D47" s="111">
        <v>1258489950</v>
      </c>
      <c r="E47" s="111">
        <f>D47-C47</f>
        <v>394103950</v>
      </c>
      <c r="F47" s="112">
        <f>D47/C47</f>
        <v>1.4559351377740963</v>
      </c>
    </row>
    <row r="48" spans="1:6" ht="23" hidden="1" x14ac:dyDescent="0.3">
      <c r="A48" s="107" t="s">
        <v>284</v>
      </c>
      <c r="B48" s="107" t="s">
        <v>200</v>
      </c>
      <c r="C48" s="108">
        <v>31192146478.669998</v>
      </c>
      <c r="D48" s="108">
        <v>1370568867.02</v>
      </c>
      <c r="E48" s="108">
        <f t="shared" ref="E48:E54" si="7">D48-C48</f>
        <v>-29821577611.649998</v>
      </c>
      <c r="F48" s="109">
        <f>+F49</f>
        <v>4.3939549590062056E-2</v>
      </c>
    </row>
    <row r="49" spans="1:6" ht="27.5" hidden="1" customHeight="1" x14ac:dyDescent="0.3">
      <c r="A49" s="110" t="s">
        <v>285</v>
      </c>
      <c r="B49" s="110" t="s">
        <v>201</v>
      </c>
      <c r="C49" s="120">
        <v>31192146478.669998</v>
      </c>
      <c r="D49" s="120">
        <v>1370568867.02</v>
      </c>
      <c r="E49" s="111">
        <f t="shared" si="7"/>
        <v>-29821577611.649998</v>
      </c>
      <c r="F49" s="112">
        <f t="shared" ref="F49:F56" si="8">D49/C49</f>
        <v>4.3939549590062056E-2</v>
      </c>
    </row>
    <row r="50" spans="1:6" ht="23" hidden="1" x14ac:dyDescent="0.3">
      <c r="A50" s="107" t="s">
        <v>286</v>
      </c>
      <c r="B50" s="107" t="s">
        <v>202</v>
      </c>
      <c r="C50" s="108">
        <f>SUM(C51:C54)</f>
        <v>1072926481.2</v>
      </c>
      <c r="D50" s="108">
        <v>11346501377.67</v>
      </c>
      <c r="E50" s="108">
        <f t="shared" si="7"/>
        <v>10273574896.469999</v>
      </c>
      <c r="F50" s="109">
        <f t="shared" si="8"/>
        <v>10.575283187138471</v>
      </c>
    </row>
    <row r="51" spans="1:6" ht="23" hidden="1" x14ac:dyDescent="0.3">
      <c r="A51" s="110" t="s">
        <v>287</v>
      </c>
      <c r="B51" s="110" t="s">
        <v>203</v>
      </c>
      <c r="C51" s="111">
        <v>64126567.200000003</v>
      </c>
      <c r="D51" s="111">
        <v>91000208</v>
      </c>
      <c r="E51" s="111">
        <f t="shared" si="7"/>
        <v>26873640.799999997</v>
      </c>
      <c r="F51" s="112">
        <f t="shared" si="8"/>
        <v>1.4190718757201772</v>
      </c>
    </row>
    <row r="52" spans="1:6" ht="23" hidden="1" x14ac:dyDescent="0.3">
      <c r="A52" s="110" t="s">
        <v>288</v>
      </c>
      <c r="B52" s="110" t="s">
        <v>204</v>
      </c>
      <c r="C52" s="111">
        <v>960000000</v>
      </c>
      <c r="D52" s="111">
        <v>996000000</v>
      </c>
      <c r="E52" s="111">
        <f t="shared" si="7"/>
        <v>36000000</v>
      </c>
      <c r="F52" s="112">
        <f t="shared" si="8"/>
        <v>1.0375000000000001</v>
      </c>
    </row>
    <row r="53" spans="1:6" ht="23" hidden="1" x14ac:dyDescent="0.3">
      <c r="A53" s="110" t="s">
        <v>289</v>
      </c>
      <c r="B53" s="110" t="s">
        <v>205</v>
      </c>
      <c r="C53" s="111">
        <v>48799914</v>
      </c>
      <c r="D53" s="111">
        <v>20459049.670000002</v>
      </c>
      <c r="E53" s="111">
        <f t="shared" si="7"/>
        <v>-28340864.329999998</v>
      </c>
      <c r="F53" s="112">
        <f t="shared" si="8"/>
        <v>0.41924355993742124</v>
      </c>
    </row>
    <row r="54" spans="1:6" ht="23" hidden="1" x14ac:dyDescent="0.3">
      <c r="A54" s="110" t="s">
        <v>289</v>
      </c>
      <c r="B54" s="110" t="s">
        <v>206</v>
      </c>
      <c r="C54" s="111">
        <v>0</v>
      </c>
      <c r="D54" s="111">
        <v>10239042120</v>
      </c>
      <c r="E54" s="111">
        <f t="shared" si="7"/>
        <v>10239042120</v>
      </c>
      <c r="F54" s="112" t="e">
        <f t="shared" si="8"/>
        <v>#DIV/0!</v>
      </c>
    </row>
    <row r="55" spans="1:6" ht="23" hidden="1" x14ac:dyDescent="0.3">
      <c r="A55" s="107" t="s">
        <v>291</v>
      </c>
      <c r="B55" s="107" t="s">
        <v>207</v>
      </c>
      <c r="C55" s="108">
        <v>22750000000</v>
      </c>
      <c r="D55" s="108">
        <v>18731429239.59</v>
      </c>
      <c r="E55" s="108">
        <f>D55-C55</f>
        <v>-4018570760.4099998</v>
      </c>
      <c r="F55" s="109">
        <f t="shared" si="8"/>
        <v>0.82335952701494508</v>
      </c>
    </row>
    <row r="56" spans="1:6" ht="23" hidden="1" x14ac:dyDescent="0.3">
      <c r="A56" s="113" t="s">
        <v>287</v>
      </c>
      <c r="B56" s="113" t="s">
        <v>207</v>
      </c>
      <c r="C56" s="108">
        <v>22750000000</v>
      </c>
      <c r="D56" s="123">
        <v>18731429239.59</v>
      </c>
      <c r="E56" s="115">
        <f>D56-C56</f>
        <v>-4018570760.4099998</v>
      </c>
      <c r="F56" s="116">
        <f t="shared" si="8"/>
        <v>0.82335952701494508</v>
      </c>
    </row>
    <row r="57" spans="1:6" x14ac:dyDescent="0.3">
      <c r="A57" s="125" t="s">
        <v>208</v>
      </c>
      <c r="B57" s="125" t="s">
        <v>209</v>
      </c>
      <c r="C57" s="133">
        <v>1766282638000</v>
      </c>
      <c r="D57" s="133">
        <v>1743152363799</v>
      </c>
      <c r="E57" s="135">
        <f>D57-C57</f>
        <v>-23130274201</v>
      </c>
      <c r="F57" s="141" t="s">
        <v>305</v>
      </c>
    </row>
    <row r="58" spans="1:6" ht="28.5" customHeight="1" x14ac:dyDescent="0.3">
      <c r="A58" s="124" t="s">
        <v>210</v>
      </c>
      <c r="B58" s="131" t="s">
        <v>211</v>
      </c>
      <c r="C58" s="126">
        <v>228805440000</v>
      </c>
      <c r="D58" s="126">
        <v>204413867656</v>
      </c>
      <c r="E58" s="127">
        <v>-24391572344</v>
      </c>
      <c r="F58" s="129">
        <v>0.89339999999999997</v>
      </c>
    </row>
    <row r="59" spans="1:6" hidden="1" x14ac:dyDescent="0.3">
      <c r="A59" s="124" t="s">
        <v>212</v>
      </c>
      <c r="B59" s="124" t="s">
        <v>213</v>
      </c>
      <c r="C59" s="126">
        <v>55616230000</v>
      </c>
      <c r="D59" s="126">
        <v>43367824425</v>
      </c>
      <c r="E59" s="127">
        <v>-12248405575</v>
      </c>
      <c r="F59" s="129">
        <v>0.77980000000000005</v>
      </c>
    </row>
    <row r="60" spans="1:6" hidden="1" x14ac:dyDescent="0.3">
      <c r="A60" s="124" t="s">
        <v>215</v>
      </c>
      <c r="B60" s="124" t="s">
        <v>214</v>
      </c>
      <c r="C60" s="126">
        <v>21853007000</v>
      </c>
      <c r="D60" s="126">
        <v>29862535225</v>
      </c>
      <c r="E60" s="127">
        <v>8009528225</v>
      </c>
      <c r="F60" s="129">
        <v>1.3665</v>
      </c>
    </row>
    <row r="61" spans="1:6" ht="19" hidden="1" customHeight="1" x14ac:dyDescent="0.3">
      <c r="A61" s="124" t="s">
        <v>292</v>
      </c>
      <c r="B61" s="130" t="s">
        <v>216</v>
      </c>
      <c r="C61" s="126">
        <v>33763223000</v>
      </c>
      <c r="D61" s="126">
        <v>13505289200</v>
      </c>
      <c r="E61" s="127">
        <v>-20257933800</v>
      </c>
      <c r="F61" s="129">
        <v>0.4</v>
      </c>
    </row>
    <row r="62" spans="1:6" ht="23.5" hidden="1" customHeight="1" x14ac:dyDescent="0.3">
      <c r="A62" s="124" t="s">
        <v>217</v>
      </c>
      <c r="B62" s="130" t="s">
        <v>218</v>
      </c>
      <c r="C62" s="126">
        <v>173189210000</v>
      </c>
      <c r="D62" s="126">
        <v>161046043231</v>
      </c>
      <c r="E62" s="127">
        <v>-12143166769</v>
      </c>
      <c r="F62" s="129">
        <v>0.92989999999999995</v>
      </c>
    </row>
    <row r="63" spans="1:6" ht="26.5" hidden="1" customHeight="1" x14ac:dyDescent="0.3">
      <c r="A63" s="124" t="s">
        <v>219</v>
      </c>
      <c r="B63" s="131" t="s">
        <v>220</v>
      </c>
      <c r="C63" s="132" t="s">
        <v>221</v>
      </c>
      <c r="D63" s="132" t="s">
        <v>221</v>
      </c>
      <c r="E63" s="132" t="s">
        <v>221</v>
      </c>
      <c r="F63" s="129">
        <v>0</v>
      </c>
    </row>
    <row r="64" spans="1:6" ht="25.5" hidden="1" customHeight="1" x14ac:dyDescent="0.3">
      <c r="A64" s="124" t="s">
        <v>222</v>
      </c>
      <c r="B64" s="130" t="s">
        <v>223</v>
      </c>
      <c r="C64" s="126">
        <v>2259391000</v>
      </c>
      <c r="D64" s="126">
        <v>52767000</v>
      </c>
      <c r="E64" s="127">
        <v>-2206624000</v>
      </c>
      <c r="F64" s="129">
        <v>2.3400000000000001E-2</v>
      </c>
    </row>
    <row r="65" spans="1:6" ht="19.5" hidden="1" customHeight="1" x14ac:dyDescent="0.3">
      <c r="A65" s="124" t="s">
        <v>224</v>
      </c>
      <c r="B65" s="130" t="s">
        <v>229</v>
      </c>
      <c r="C65" s="132" t="s">
        <v>221</v>
      </c>
      <c r="D65" s="132" t="s">
        <v>221</v>
      </c>
      <c r="E65" s="132" t="s">
        <v>221</v>
      </c>
      <c r="F65" s="129">
        <v>0</v>
      </c>
    </row>
    <row r="66" spans="1:6" ht="22.5" hidden="1" customHeight="1" x14ac:dyDescent="0.3">
      <c r="A66" s="124" t="s">
        <v>225</v>
      </c>
      <c r="B66" s="130" t="s">
        <v>230</v>
      </c>
      <c r="C66" s="132" t="s">
        <v>221</v>
      </c>
      <c r="D66" s="132" t="s">
        <v>221</v>
      </c>
      <c r="E66" s="132" t="s">
        <v>221</v>
      </c>
      <c r="F66" s="129">
        <v>0</v>
      </c>
    </row>
    <row r="67" spans="1:6" ht="28.5" hidden="1" customHeight="1" x14ac:dyDescent="0.3">
      <c r="A67" s="124" t="s">
        <v>226</v>
      </c>
      <c r="B67" s="130" t="s">
        <v>231</v>
      </c>
      <c r="C67" s="132" t="s">
        <v>221</v>
      </c>
      <c r="D67" s="132" t="s">
        <v>221</v>
      </c>
      <c r="E67" s="132" t="s">
        <v>221</v>
      </c>
      <c r="F67" s="129">
        <v>0</v>
      </c>
    </row>
    <row r="68" spans="1:6" ht="23.5" hidden="1" customHeight="1" x14ac:dyDescent="0.3">
      <c r="A68" s="124" t="s">
        <v>227</v>
      </c>
      <c r="B68" s="130" t="s">
        <v>232</v>
      </c>
      <c r="C68" s="132" t="s">
        <v>221</v>
      </c>
      <c r="D68" s="132" t="s">
        <v>221</v>
      </c>
      <c r="E68" s="132" t="s">
        <v>221</v>
      </c>
      <c r="F68" s="129">
        <v>0</v>
      </c>
    </row>
    <row r="69" spans="1:6" hidden="1" x14ac:dyDescent="0.3">
      <c r="A69" s="124" t="s">
        <v>228</v>
      </c>
      <c r="B69" s="124" t="s">
        <v>233</v>
      </c>
      <c r="C69" s="126">
        <v>170929819000</v>
      </c>
      <c r="D69" s="126">
        <v>160993276231</v>
      </c>
      <c r="E69" s="127">
        <v>-9936542769</v>
      </c>
      <c r="F69" s="129">
        <v>0.94189999999999996</v>
      </c>
    </row>
    <row r="70" spans="1:6" ht="13.5" customHeight="1" x14ac:dyDescent="0.3">
      <c r="A70" s="124" t="s">
        <v>235</v>
      </c>
      <c r="B70" s="124" t="s">
        <v>236</v>
      </c>
      <c r="C70" s="126">
        <f>C71</f>
        <v>1046862622000</v>
      </c>
      <c r="D70" s="126">
        <f t="shared" ref="D70:F70" si="9">D71</f>
        <v>960343039000</v>
      </c>
      <c r="E70" s="126">
        <f t="shared" si="9"/>
        <v>-86519583000</v>
      </c>
      <c r="F70" s="148">
        <f t="shared" si="9"/>
        <v>0.9173</v>
      </c>
    </row>
    <row r="71" spans="1:6" hidden="1" x14ac:dyDescent="0.3">
      <c r="A71" s="124" t="s">
        <v>237</v>
      </c>
      <c r="B71" s="124" t="s">
        <v>239</v>
      </c>
      <c r="C71" s="126">
        <v>1046862622000</v>
      </c>
      <c r="D71" s="126">
        <f>D72</f>
        <v>960343039000</v>
      </c>
      <c r="E71" s="127">
        <f>D71-C71</f>
        <v>-86519583000</v>
      </c>
      <c r="F71" s="129">
        <f>F72</f>
        <v>0.9173</v>
      </c>
    </row>
    <row r="72" spans="1:6" hidden="1" x14ac:dyDescent="0.3">
      <c r="A72" s="124" t="s">
        <v>238</v>
      </c>
      <c r="B72" s="124" t="s">
        <v>239</v>
      </c>
      <c r="C72" s="126">
        <v>1046862622000</v>
      </c>
      <c r="D72" s="126">
        <v>960343039000</v>
      </c>
      <c r="E72" s="127">
        <f>D72-C72</f>
        <v>-86519583000</v>
      </c>
      <c r="F72" s="129">
        <v>0.9173</v>
      </c>
    </row>
    <row r="73" spans="1:6" ht="13.5" customHeight="1" x14ac:dyDescent="0.3">
      <c r="A73" s="124" t="s">
        <v>240</v>
      </c>
      <c r="B73" s="124" t="s">
        <v>241</v>
      </c>
      <c r="C73" s="126">
        <f>C74</f>
        <v>490614576000</v>
      </c>
      <c r="D73" s="126">
        <f t="shared" ref="D73:F73" si="10">D74</f>
        <v>578395457143</v>
      </c>
      <c r="E73" s="126">
        <f t="shared" si="10"/>
        <v>87780881143</v>
      </c>
      <c r="F73" s="148">
        <f t="shared" si="10"/>
        <v>1.1789000000000001</v>
      </c>
    </row>
    <row r="74" spans="1:6" hidden="1" x14ac:dyDescent="0.3">
      <c r="A74" s="125" t="s">
        <v>242</v>
      </c>
      <c r="B74" s="125" t="s">
        <v>244</v>
      </c>
      <c r="C74" s="133">
        <v>490614576000</v>
      </c>
      <c r="D74" s="133">
        <v>578395457143</v>
      </c>
      <c r="E74" s="133">
        <v>87780881143</v>
      </c>
      <c r="F74" s="137">
        <v>1.1789000000000001</v>
      </c>
    </row>
    <row r="75" spans="1:6" hidden="1" x14ac:dyDescent="0.3">
      <c r="A75" s="124" t="s">
        <v>243</v>
      </c>
      <c r="B75" s="124" t="s">
        <v>244</v>
      </c>
      <c r="C75" s="126">
        <v>490614576000</v>
      </c>
      <c r="D75" s="126">
        <v>578395457143</v>
      </c>
      <c r="E75" s="126">
        <v>87780881143</v>
      </c>
      <c r="F75" s="129">
        <v>1.1789000000000001</v>
      </c>
    </row>
    <row r="76" spans="1:6" x14ac:dyDescent="0.3">
      <c r="A76" s="125" t="s">
        <v>245</v>
      </c>
      <c r="B76" s="125" t="s">
        <v>246</v>
      </c>
      <c r="C76" s="133">
        <f>C77+C80</f>
        <v>111588302000</v>
      </c>
      <c r="D76" s="133">
        <f t="shared" ref="D76:E76" si="11">D77+D80</f>
        <v>125071000474</v>
      </c>
      <c r="E76" s="135">
        <f t="shared" si="11"/>
        <v>13482698474</v>
      </c>
      <c r="F76" s="134">
        <v>1.1208</v>
      </c>
    </row>
    <row r="77" spans="1:6" x14ac:dyDescent="0.3">
      <c r="A77" s="125" t="s">
        <v>251</v>
      </c>
      <c r="B77" s="125" t="s">
        <v>247</v>
      </c>
      <c r="C77" s="133">
        <f>C78</f>
        <v>86102500000</v>
      </c>
      <c r="D77" s="133">
        <f t="shared" ref="D77:E77" si="12">D78</f>
        <v>99585198474</v>
      </c>
      <c r="E77" s="135">
        <f t="shared" si="12"/>
        <v>13482698474</v>
      </c>
      <c r="F77" s="137">
        <v>1.1566000000000001</v>
      </c>
    </row>
    <row r="78" spans="1:6" x14ac:dyDescent="0.3">
      <c r="A78" s="124" t="s">
        <v>296</v>
      </c>
      <c r="B78" s="124" t="s">
        <v>295</v>
      </c>
      <c r="C78" s="126">
        <v>86102500000</v>
      </c>
      <c r="D78" s="126">
        <v>99585198474</v>
      </c>
      <c r="E78" s="127">
        <f>D78-C78</f>
        <v>13482698474</v>
      </c>
      <c r="F78" s="129">
        <v>1.1566000000000001</v>
      </c>
    </row>
    <row r="79" spans="1:6" x14ac:dyDescent="0.3">
      <c r="A79" s="124" t="s">
        <v>297</v>
      </c>
      <c r="B79" s="124" t="s">
        <v>298</v>
      </c>
      <c r="C79" s="132" t="s">
        <v>221</v>
      </c>
      <c r="D79" s="132" t="s">
        <v>221</v>
      </c>
      <c r="E79" s="132" t="s">
        <v>221</v>
      </c>
      <c r="F79" s="132" t="s">
        <v>221</v>
      </c>
    </row>
    <row r="80" spans="1:6" x14ac:dyDescent="0.3">
      <c r="A80" s="124" t="s">
        <v>253</v>
      </c>
      <c r="B80" s="124" t="s">
        <v>249</v>
      </c>
      <c r="C80" s="126">
        <v>25485802000</v>
      </c>
      <c r="D80" s="126">
        <v>25485802000</v>
      </c>
      <c r="E80" s="126">
        <f>C80-D80</f>
        <v>0</v>
      </c>
      <c r="F80" s="136">
        <v>1</v>
      </c>
    </row>
    <row r="81" spans="1:6" x14ac:dyDescent="0.3">
      <c r="A81" s="124" t="s">
        <v>299</v>
      </c>
      <c r="B81" s="124" t="s">
        <v>300</v>
      </c>
      <c r="C81" s="132" t="s">
        <v>221</v>
      </c>
      <c r="D81" s="132" t="s">
        <v>221</v>
      </c>
      <c r="E81" s="132" t="s">
        <v>221</v>
      </c>
      <c r="F81" s="132" t="s">
        <v>221</v>
      </c>
    </row>
    <row r="82" spans="1:6" x14ac:dyDescent="0.3">
      <c r="A82" s="124" t="s">
        <v>301</v>
      </c>
      <c r="B82" s="124" t="s">
        <v>302</v>
      </c>
      <c r="C82" s="132" t="s">
        <v>221</v>
      </c>
      <c r="D82" s="132" t="s">
        <v>221</v>
      </c>
      <c r="E82" s="132" t="s">
        <v>221</v>
      </c>
      <c r="F82" s="132" t="s">
        <v>221</v>
      </c>
    </row>
    <row r="83" spans="1:6" x14ac:dyDescent="0.3">
      <c r="A83" s="197" t="s">
        <v>303</v>
      </c>
      <c r="B83" s="197"/>
      <c r="C83" s="143">
        <f>C10+C57+C76</f>
        <v>2762433155880.3701</v>
      </c>
      <c r="D83" s="143">
        <f t="shared" ref="D83:E83" si="13">D10+D57+D76</f>
        <v>2695111736771.27</v>
      </c>
      <c r="E83" s="144">
        <f t="shared" si="13"/>
        <v>-67321419109.099976</v>
      </c>
      <c r="F83" s="151" t="s">
        <v>306</v>
      </c>
    </row>
    <row r="84" spans="1:6" x14ac:dyDescent="0.3">
      <c r="A84" s="165" t="s">
        <v>134</v>
      </c>
      <c r="B84" s="168" t="s">
        <v>329</v>
      </c>
      <c r="C84" s="143"/>
      <c r="D84" s="143"/>
      <c r="E84" s="144"/>
      <c r="F84" s="151"/>
    </row>
    <row r="85" spans="1:6" x14ac:dyDescent="0.3">
      <c r="A85" s="163" t="s">
        <v>13</v>
      </c>
      <c r="B85" s="107" t="s">
        <v>310</v>
      </c>
      <c r="C85" s="108"/>
      <c r="D85" s="108"/>
      <c r="E85" s="108"/>
      <c r="F85" s="150"/>
    </row>
    <row r="86" spans="1:6" x14ac:dyDescent="0.3">
      <c r="A86" s="161" t="s">
        <v>330</v>
      </c>
      <c r="B86" s="146" t="s">
        <v>311</v>
      </c>
      <c r="C86" s="152">
        <v>831673001025.98999</v>
      </c>
      <c r="D86" s="152">
        <v>769910380379.01001</v>
      </c>
      <c r="E86" s="157">
        <f>D86-C86</f>
        <v>-61762620646.97998</v>
      </c>
      <c r="F86" s="156" t="s">
        <v>312</v>
      </c>
    </row>
    <row r="87" spans="1:6" x14ac:dyDescent="0.3">
      <c r="A87" s="161" t="s">
        <v>331</v>
      </c>
      <c r="B87" s="146" t="s">
        <v>313</v>
      </c>
      <c r="C87" s="152"/>
      <c r="D87" s="152"/>
      <c r="E87" s="152">
        <f t="shared" ref="E87:E92" si="14">D87-C87</f>
        <v>0</v>
      </c>
      <c r="F87" s="153"/>
    </row>
    <row r="88" spans="1:6" x14ac:dyDescent="0.3">
      <c r="A88" s="161" t="s">
        <v>332</v>
      </c>
      <c r="B88" s="146" t="s">
        <v>314</v>
      </c>
      <c r="C88" s="152"/>
      <c r="D88" s="152"/>
      <c r="E88" s="152">
        <f t="shared" si="14"/>
        <v>0</v>
      </c>
      <c r="F88" s="153"/>
    </row>
    <row r="89" spans="1:6" x14ac:dyDescent="0.3">
      <c r="A89" s="161" t="s">
        <v>333</v>
      </c>
      <c r="B89" s="146" t="s">
        <v>315</v>
      </c>
      <c r="C89" s="152">
        <v>289082219060</v>
      </c>
      <c r="D89" s="152">
        <v>295620904060</v>
      </c>
      <c r="E89" s="152">
        <f t="shared" si="14"/>
        <v>6538685000</v>
      </c>
      <c r="F89" s="153">
        <v>2.2599999999999998</v>
      </c>
    </row>
    <row r="90" spans="1:6" x14ac:dyDescent="0.3">
      <c r="A90" s="162" t="s">
        <v>334</v>
      </c>
      <c r="B90" s="124" t="s">
        <v>316</v>
      </c>
      <c r="C90" s="126">
        <v>750000000</v>
      </c>
      <c r="D90" s="126">
        <v>441515000</v>
      </c>
      <c r="E90" s="157">
        <f t="shared" si="14"/>
        <v>-308485000</v>
      </c>
      <c r="F90" s="158">
        <v>-41.13</v>
      </c>
    </row>
    <row r="91" spans="1:6" ht="23" x14ac:dyDescent="0.3">
      <c r="A91" s="162" t="s">
        <v>335</v>
      </c>
      <c r="B91" s="131" t="s">
        <v>317</v>
      </c>
      <c r="C91" s="126">
        <v>446568577113</v>
      </c>
      <c r="D91" s="126">
        <v>423625933450.92999</v>
      </c>
      <c r="E91" s="157">
        <f t="shared" si="14"/>
        <v>-22942643662.070007</v>
      </c>
      <c r="F91" s="159">
        <v>-5.14</v>
      </c>
    </row>
    <row r="92" spans="1:6" x14ac:dyDescent="0.3">
      <c r="A92" s="162" t="s">
        <v>336</v>
      </c>
      <c r="B92" s="124" t="s">
        <v>318</v>
      </c>
      <c r="C92" s="126">
        <v>95095479172</v>
      </c>
      <c r="D92" s="126">
        <v>88427797647.339996</v>
      </c>
      <c r="E92" s="157">
        <f t="shared" si="14"/>
        <v>-6667681524.6600037</v>
      </c>
      <c r="F92" s="159">
        <v>-7.01</v>
      </c>
    </row>
    <row r="93" spans="1:6" x14ac:dyDescent="0.3">
      <c r="A93" s="162" t="s">
        <v>337</v>
      </c>
      <c r="B93" s="124" t="s">
        <v>319</v>
      </c>
      <c r="C93" s="126">
        <v>4578205407</v>
      </c>
      <c r="D93" s="149" t="s">
        <v>77</v>
      </c>
      <c r="E93" s="157">
        <f>D93-C93</f>
        <v>-4578205407</v>
      </c>
      <c r="F93" s="159">
        <v>-100</v>
      </c>
    </row>
    <row r="94" spans="1:6" x14ac:dyDescent="0.3">
      <c r="A94" s="201" t="s">
        <v>320</v>
      </c>
      <c r="B94" s="202"/>
      <c r="C94" s="133">
        <f>SUM(C86:C93)</f>
        <v>1667747481777.99</v>
      </c>
      <c r="D94" s="133">
        <f t="shared" ref="D94:E94" si="15">SUM(D86:D93)</f>
        <v>1578026530537.28</v>
      </c>
      <c r="E94" s="135">
        <f t="shared" si="15"/>
        <v>-89720951240.709991</v>
      </c>
      <c r="F94" s="154" t="s">
        <v>321</v>
      </c>
    </row>
    <row r="95" spans="1:6" x14ac:dyDescent="0.3">
      <c r="A95" s="160" t="s">
        <v>15</v>
      </c>
      <c r="B95" s="125" t="s">
        <v>322</v>
      </c>
      <c r="C95" s="133"/>
      <c r="D95" s="133"/>
      <c r="E95" s="152">
        <f t="shared" ref="E95:E98" si="16">D95-C95</f>
        <v>0</v>
      </c>
      <c r="F95" s="138"/>
    </row>
    <row r="96" spans="1:6" ht="23" x14ac:dyDescent="0.3">
      <c r="A96" s="124"/>
      <c r="B96" s="131" t="s">
        <v>323</v>
      </c>
      <c r="C96" s="126">
        <v>68572393000</v>
      </c>
      <c r="D96" s="126">
        <v>64737516208</v>
      </c>
      <c r="E96" s="157">
        <f t="shared" si="16"/>
        <v>-3834876792</v>
      </c>
      <c r="F96" s="159">
        <v>-5.59</v>
      </c>
    </row>
    <row r="97" spans="1:6" x14ac:dyDescent="0.3">
      <c r="A97" s="124"/>
      <c r="B97" s="124" t="s">
        <v>324</v>
      </c>
      <c r="C97" s="132">
        <v>850980385728</v>
      </c>
      <c r="D97" s="132">
        <v>700956706797.43994</v>
      </c>
      <c r="E97" s="157">
        <f t="shared" si="16"/>
        <v>-150023678930.56006</v>
      </c>
      <c r="F97" s="158">
        <v>-17.63</v>
      </c>
    </row>
    <row r="98" spans="1:6" x14ac:dyDescent="0.3">
      <c r="A98" s="124"/>
      <c r="B98" s="124" t="s">
        <v>325</v>
      </c>
      <c r="C98" s="126">
        <v>477403559044</v>
      </c>
      <c r="D98" s="126">
        <v>441331002840.85999</v>
      </c>
      <c r="E98" s="157">
        <f t="shared" si="16"/>
        <v>-36072556203.140015</v>
      </c>
      <c r="F98" s="159">
        <v>-7.56</v>
      </c>
    </row>
    <row r="99" spans="1:6" x14ac:dyDescent="0.3">
      <c r="A99" s="201" t="s">
        <v>326</v>
      </c>
      <c r="B99" s="202"/>
      <c r="C99" s="154">
        <f>SUM(C96:C98)</f>
        <v>1396956337772</v>
      </c>
      <c r="D99" s="154">
        <f t="shared" ref="D99:E99" si="17">SUM(D96:D98)</f>
        <v>1207025225846.2998</v>
      </c>
      <c r="E99" s="164">
        <f t="shared" si="17"/>
        <v>-189931111925.70007</v>
      </c>
      <c r="F99" s="154" t="s">
        <v>327</v>
      </c>
    </row>
    <row r="100" spans="1:6" x14ac:dyDescent="0.3">
      <c r="A100" s="205" t="s">
        <v>338</v>
      </c>
      <c r="B100" s="205"/>
      <c r="C100" s="143">
        <f>C94+C99</f>
        <v>3064703819549.9902</v>
      </c>
      <c r="D100" s="143">
        <f t="shared" ref="D100:E100" si="18">D94+D99</f>
        <v>2785051756383.5801</v>
      </c>
      <c r="E100" s="144">
        <f t="shared" si="18"/>
        <v>-279652063166.41003</v>
      </c>
      <c r="F100" s="170" t="s">
        <v>339</v>
      </c>
    </row>
    <row r="101" spans="1:6" x14ac:dyDescent="0.3">
      <c r="A101" s="197" t="s">
        <v>340</v>
      </c>
      <c r="B101" s="205"/>
      <c r="C101" s="144">
        <f>C83-C100</f>
        <v>-302270663669.62012</v>
      </c>
      <c r="D101" s="144">
        <f t="shared" ref="D101:E101" si="19">D83-D100</f>
        <v>-89940019612.310059</v>
      </c>
      <c r="E101" s="143">
        <f t="shared" si="19"/>
        <v>212330644057.31006</v>
      </c>
      <c r="F101" s="172">
        <v>70.25</v>
      </c>
    </row>
    <row r="102" spans="1:6" x14ac:dyDescent="0.3">
      <c r="A102" s="172" t="s">
        <v>140</v>
      </c>
      <c r="B102" s="169" t="s">
        <v>341</v>
      </c>
      <c r="C102" s="142"/>
      <c r="D102" s="142"/>
      <c r="E102" s="142"/>
      <c r="F102" s="171"/>
    </row>
    <row r="103" spans="1:6" x14ac:dyDescent="0.3">
      <c r="A103" s="172" t="s">
        <v>13</v>
      </c>
      <c r="B103" s="169" t="s">
        <v>342</v>
      </c>
      <c r="C103" s="143">
        <f>SUM(C104:C109)</f>
        <v>302270663669.62</v>
      </c>
      <c r="D103" s="143">
        <f t="shared" ref="D103:F103" si="20">SUM(D104:D109)</f>
        <v>302308282366.62</v>
      </c>
      <c r="E103" s="143">
        <f t="shared" si="20"/>
        <v>37618697</v>
      </c>
      <c r="F103" s="143">
        <f t="shared" si="20"/>
        <v>100</v>
      </c>
    </row>
    <row r="104" spans="1:6" x14ac:dyDescent="0.3">
      <c r="A104" s="173" t="s">
        <v>330</v>
      </c>
      <c r="B104" s="171" t="s">
        <v>343</v>
      </c>
      <c r="C104" s="142">
        <v>302270663669.62</v>
      </c>
      <c r="D104" s="142">
        <v>302308282366.62</v>
      </c>
      <c r="E104" s="157">
        <f t="shared" ref="E104" si="21">D104-C104</f>
        <v>37618697</v>
      </c>
      <c r="F104" s="171">
        <v>100</v>
      </c>
    </row>
    <row r="105" spans="1:6" ht="20.5" customHeight="1" x14ac:dyDescent="0.3">
      <c r="A105" s="173" t="s">
        <v>331</v>
      </c>
      <c r="B105" s="105" t="s">
        <v>344</v>
      </c>
      <c r="C105" s="174">
        <v>0</v>
      </c>
      <c r="D105" s="174">
        <v>0</v>
      </c>
      <c r="E105" s="174">
        <v>0</v>
      </c>
      <c r="F105" s="171"/>
    </row>
    <row r="106" spans="1:6" x14ac:dyDescent="0.3">
      <c r="A106" s="173" t="s">
        <v>332</v>
      </c>
      <c r="B106" s="171" t="s">
        <v>345</v>
      </c>
      <c r="C106" s="174">
        <v>0</v>
      </c>
      <c r="D106" s="174">
        <v>0</v>
      </c>
      <c r="E106" s="174">
        <v>0</v>
      </c>
      <c r="F106" s="171"/>
    </row>
    <row r="107" spans="1:6" x14ac:dyDescent="0.3">
      <c r="A107" s="173" t="s">
        <v>333</v>
      </c>
      <c r="B107" s="171" t="s">
        <v>346</v>
      </c>
      <c r="C107" s="174">
        <v>0</v>
      </c>
      <c r="D107" s="174">
        <v>0</v>
      </c>
      <c r="E107" s="174">
        <v>0</v>
      </c>
      <c r="F107" s="171"/>
    </row>
    <row r="108" spans="1:6" x14ac:dyDescent="0.3">
      <c r="A108" s="173" t="s">
        <v>334</v>
      </c>
      <c r="B108" s="171" t="s">
        <v>347</v>
      </c>
      <c r="C108" s="174">
        <v>0</v>
      </c>
      <c r="D108" s="174">
        <v>0</v>
      </c>
      <c r="E108" s="174">
        <v>0</v>
      </c>
      <c r="F108" s="171"/>
    </row>
    <row r="109" spans="1:6" x14ac:dyDescent="0.3">
      <c r="A109" s="173" t="s">
        <v>335</v>
      </c>
      <c r="B109" s="171" t="s">
        <v>348</v>
      </c>
      <c r="C109" s="174">
        <v>0</v>
      </c>
      <c r="D109" s="174">
        <v>0</v>
      </c>
      <c r="E109" s="174">
        <v>0</v>
      </c>
      <c r="F109" s="171"/>
    </row>
    <row r="110" spans="1:6" x14ac:dyDescent="0.3">
      <c r="A110" s="172" t="s">
        <v>15</v>
      </c>
      <c r="B110" s="169" t="s">
        <v>349</v>
      </c>
      <c r="C110" s="174">
        <v>0</v>
      </c>
      <c r="D110" s="174">
        <v>0</v>
      </c>
      <c r="E110" s="142"/>
      <c r="F110" s="171"/>
    </row>
    <row r="111" spans="1:6" x14ac:dyDescent="0.3">
      <c r="A111" s="173" t="s">
        <v>330</v>
      </c>
      <c r="B111" s="171" t="s">
        <v>350</v>
      </c>
      <c r="C111" s="174">
        <v>0</v>
      </c>
      <c r="D111" s="174">
        <v>0</v>
      </c>
      <c r="E111" s="142"/>
      <c r="F111" s="171"/>
    </row>
    <row r="112" spans="1:6" x14ac:dyDescent="0.3">
      <c r="A112" s="173" t="s">
        <v>331</v>
      </c>
      <c r="B112" s="171" t="s">
        <v>351</v>
      </c>
      <c r="C112" s="174">
        <v>0</v>
      </c>
      <c r="D112" s="174">
        <v>0</v>
      </c>
      <c r="E112" s="142"/>
      <c r="F112" s="171"/>
    </row>
    <row r="113" spans="1:6" x14ac:dyDescent="0.3">
      <c r="A113" s="173" t="s">
        <v>332</v>
      </c>
      <c r="B113" s="171" t="s">
        <v>352</v>
      </c>
      <c r="C113" s="174">
        <v>0</v>
      </c>
      <c r="D113" s="174">
        <v>0</v>
      </c>
      <c r="E113" s="142"/>
      <c r="F113" s="171"/>
    </row>
    <row r="114" spans="1:6" x14ac:dyDescent="0.3">
      <c r="A114" s="173" t="s">
        <v>333</v>
      </c>
      <c r="B114" s="171" t="s">
        <v>353</v>
      </c>
      <c r="C114" s="174">
        <v>0</v>
      </c>
      <c r="D114" s="174">
        <v>0</v>
      </c>
      <c r="E114" s="142"/>
      <c r="F114" s="171"/>
    </row>
    <row r="115" spans="1:6" x14ac:dyDescent="0.3">
      <c r="A115" s="205" t="s">
        <v>354</v>
      </c>
      <c r="B115" s="205"/>
      <c r="C115" s="143">
        <f>C103-C110</f>
        <v>302270663669.62</v>
      </c>
      <c r="D115" s="143">
        <f t="shared" ref="D115:E115" si="22">D103-D110</f>
        <v>302308282366.62</v>
      </c>
      <c r="E115" s="143">
        <f t="shared" si="22"/>
        <v>37618697</v>
      </c>
      <c r="F115" s="171"/>
    </row>
    <row r="116" spans="1:6" x14ac:dyDescent="0.3">
      <c r="A116" s="205" t="s">
        <v>355</v>
      </c>
      <c r="B116" s="205"/>
      <c r="C116" s="142"/>
      <c r="D116" s="143">
        <v>212368262754.31</v>
      </c>
      <c r="E116" s="143">
        <v>212368262754.31</v>
      </c>
      <c r="F116" s="171"/>
    </row>
    <row r="117" spans="1:6" x14ac:dyDescent="0.3">
      <c r="A117" s="171"/>
      <c r="B117" s="171"/>
      <c r="C117" s="142"/>
      <c r="D117" s="142"/>
      <c r="E117" s="142"/>
      <c r="F117" s="171"/>
    </row>
    <row r="118" spans="1:6" x14ac:dyDescent="0.3">
      <c r="A118" s="171"/>
      <c r="B118" s="171"/>
      <c r="C118" s="142"/>
      <c r="D118" s="142"/>
      <c r="E118" s="142"/>
      <c r="F118" s="171"/>
    </row>
    <row r="119" spans="1:6" x14ac:dyDescent="0.3">
      <c r="A119" s="171"/>
      <c r="B119" s="171"/>
      <c r="C119" s="142"/>
      <c r="D119" s="142"/>
      <c r="E119" s="142"/>
      <c r="F119" s="171"/>
    </row>
    <row r="120" spans="1:6" x14ac:dyDescent="0.3">
      <c r="A120" s="171"/>
      <c r="B120" s="171"/>
      <c r="C120" s="142"/>
      <c r="D120" s="142"/>
      <c r="E120" s="142"/>
      <c r="F120" s="171"/>
    </row>
    <row r="121" spans="1:6" x14ac:dyDescent="0.3">
      <c r="A121" s="171"/>
      <c r="B121" s="171"/>
      <c r="C121" s="142"/>
      <c r="D121" s="142"/>
      <c r="E121" s="142"/>
      <c r="F121" s="171"/>
    </row>
    <row r="122" spans="1:6" x14ac:dyDescent="0.3">
      <c r="A122" s="171"/>
      <c r="B122" s="171"/>
      <c r="C122" s="142"/>
      <c r="D122" s="142"/>
      <c r="E122" s="142"/>
      <c r="F122" s="171"/>
    </row>
    <row r="123" spans="1:6" x14ac:dyDescent="0.3">
      <c r="A123" s="171"/>
      <c r="B123" s="171"/>
      <c r="C123" s="142"/>
      <c r="D123" s="142"/>
      <c r="E123" s="142"/>
      <c r="F123" s="171"/>
    </row>
    <row r="124" spans="1:6" x14ac:dyDescent="0.3">
      <c r="A124" s="171"/>
      <c r="B124" s="171"/>
      <c r="C124" s="142"/>
      <c r="D124" s="142"/>
      <c r="E124" s="142"/>
      <c r="F124" s="171"/>
    </row>
    <row r="125" spans="1:6" x14ac:dyDescent="0.3">
      <c r="A125" s="171"/>
      <c r="B125" s="171"/>
      <c r="C125" s="142"/>
      <c r="D125" s="142"/>
      <c r="E125" s="142"/>
      <c r="F125" s="171"/>
    </row>
    <row r="126" spans="1:6" x14ac:dyDescent="0.3">
      <c r="A126" s="103"/>
      <c r="B126" s="103"/>
      <c r="C126" s="104"/>
      <c r="D126" s="104"/>
      <c r="E126" s="104"/>
      <c r="F126" s="103"/>
    </row>
    <row r="127" spans="1:6" x14ac:dyDescent="0.3">
      <c r="A127" s="103"/>
      <c r="B127" s="103"/>
      <c r="C127" s="104"/>
      <c r="D127" s="104"/>
      <c r="E127" s="104"/>
      <c r="F127" s="103"/>
    </row>
    <row r="128" spans="1:6" x14ac:dyDescent="0.3">
      <c r="A128" s="103"/>
      <c r="B128" s="103"/>
      <c r="C128" s="104"/>
      <c r="D128" s="104"/>
      <c r="E128" s="104"/>
      <c r="F128" s="103"/>
    </row>
    <row r="129" spans="1:6" x14ac:dyDescent="0.3">
      <c r="A129" s="103"/>
      <c r="B129" s="103"/>
      <c r="C129" s="104"/>
      <c r="D129" s="104"/>
      <c r="E129" s="104"/>
      <c r="F129" s="103"/>
    </row>
    <row r="130" spans="1:6" x14ac:dyDescent="0.3">
      <c r="A130" s="103"/>
      <c r="B130" s="103"/>
      <c r="C130" s="103"/>
      <c r="D130" s="103"/>
      <c r="E130" s="103"/>
      <c r="F130" s="103"/>
    </row>
    <row r="131" spans="1:6" x14ac:dyDescent="0.3">
      <c r="A131" s="103"/>
      <c r="B131" s="103"/>
      <c r="C131" s="103"/>
      <c r="D131" s="103"/>
      <c r="E131" s="103"/>
      <c r="F131" s="103"/>
    </row>
    <row r="132" spans="1:6" x14ac:dyDescent="0.3">
      <c r="A132" s="103"/>
      <c r="B132" s="103"/>
      <c r="C132" s="103"/>
      <c r="D132" s="103"/>
      <c r="E132" s="103"/>
      <c r="F132" s="103"/>
    </row>
    <row r="133" spans="1:6" x14ac:dyDescent="0.3">
      <c r="A133" s="103"/>
      <c r="B133" s="103"/>
      <c r="C133" s="103"/>
      <c r="D133" s="103"/>
      <c r="E133" s="103"/>
      <c r="F133" s="103"/>
    </row>
    <row r="134" spans="1:6" x14ac:dyDescent="0.3">
      <c r="A134" s="103"/>
      <c r="B134" s="103"/>
      <c r="C134" s="103"/>
      <c r="D134" s="103"/>
      <c r="E134" s="103"/>
      <c r="F134" s="103"/>
    </row>
    <row r="135" spans="1:6" x14ac:dyDescent="0.3">
      <c r="A135" s="103"/>
      <c r="B135" s="103"/>
      <c r="C135" s="103"/>
      <c r="D135" s="103"/>
      <c r="E135" s="103"/>
      <c r="F135" s="103"/>
    </row>
    <row r="136" spans="1:6" x14ac:dyDescent="0.3">
      <c r="A136" s="103"/>
      <c r="B136" s="103"/>
      <c r="C136" s="103"/>
      <c r="D136" s="103"/>
      <c r="E136" s="103"/>
      <c r="F136" s="103"/>
    </row>
    <row r="137" spans="1:6" x14ac:dyDescent="0.3">
      <c r="A137" s="103"/>
      <c r="B137" s="103"/>
      <c r="C137" s="103"/>
      <c r="D137" s="103"/>
      <c r="E137" s="103"/>
      <c r="F137" s="103"/>
    </row>
    <row r="138" spans="1:6" x14ac:dyDescent="0.3">
      <c r="A138" s="103"/>
      <c r="B138" s="103"/>
      <c r="C138" s="103"/>
      <c r="D138" s="103"/>
      <c r="E138" s="103"/>
      <c r="F138" s="103"/>
    </row>
    <row r="139" spans="1:6" x14ac:dyDescent="0.3">
      <c r="A139" s="103"/>
      <c r="B139" s="103"/>
      <c r="C139" s="103"/>
      <c r="D139" s="103"/>
      <c r="E139" s="103"/>
      <c r="F139" s="103"/>
    </row>
    <row r="140" spans="1:6" x14ac:dyDescent="0.3">
      <c r="A140" s="103"/>
      <c r="B140" s="103"/>
      <c r="C140" s="103"/>
      <c r="D140" s="103"/>
      <c r="E140" s="103"/>
      <c r="F140" s="103"/>
    </row>
    <row r="141" spans="1:6" x14ac:dyDescent="0.3">
      <c r="A141" s="103"/>
      <c r="B141" s="103"/>
      <c r="C141" s="103"/>
      <c r="D141" s="103"/>
      <c r="E141" s="103"/>
      <c r="F141" s="103"/>
    </row>
    <row r="142" spans="1:6" x14ac:dyDescent="0.3">
      <c r="A142" s="103"/>
      <c r="B142" s="103"/>
      <c r="C142" s="103"/>
      <c r="D142" s="103"/>
      <c r="E142" s="103"/>
      <c r="F142" s="103"/>
    </row>
    <row r="143" spans="1:6" x14ac:dyDescent="0.3">
      <c r="A143" s="103"/>
      <c r="B143" s="103"/>
      <c r="C143" s="103"/>
      <c r="D143" s="103"/>
      <c r="E143" s="103"/>
      <c r="F143" s="103"/>
    </row>
    <row r="144" spans="1:6" x14ac:dyDescent="0.3">
      <c r="A144" s="103"/>
      <c r="B144" s="103"/>
      <c r="C144" s="103"/>
      <c r="D144" s="103"/>
      <c r="E144" s="103"/>
      <c r="F144" s="103"/>
    </row>
    <row r="145" spans="1:6" x14ac:dyDescent="0.3">
      <c r="A145" s="103"/>
      <c r="B145" s="103"/>
      <c r="C145" s="103"/>
      <c r="D145" s="103"/>
      <c r="E145" s="103"/>
      <c r="F145" s="103"/>
    </row>
    <row r="146" spans="1:6" x14ac:dyDescent="0.3">
      <c r="A146" s="103"/>
      <c r="B146" s="103"/>
      <c r="C146" s="103"/>
      <c r="D146" s="103"/>
      <c r="E146" s="103"/>
      <c r="F146" s="103"/>
    </row>
    <row r="147" spans="1:6" x14ac:dyDescent="0.3">
      <c r="A147" s="103"/>
      <c r="B147" s="103"/>
      <c r="C147" s="103"/>
      <c r="D147" s="103"/>
      <c r="E147" s="103"/>
      <c r="F147" s="103"/>
    </row>
    <row r="148" spans="1:6" x14ac:dyDescent="0.3">
      <c r="A148" s="103"/>
      <c r="B148" s="103"/>
      <c r="C148" s="103"/>
      <c r="D148" s="103"/>
      <c r="E148" s="103"/>
      <c r="F148" s="103"/>
    </row>
    <row r="149" spans="1:6" x14ac:dyDescent="0.3">
      <c r="A149" s="103"/>
      <c r="B149" s="103"/>
      <c r="C149" s="103"/>
      <c r="D149" s="103"/>
      <c r="E149" s="103"/>
      <c r="F149" s="103"/>
    </row>
    <row r="150" spans="1:6" x14ac:dyDescent="0.3">
      <c r="A150" s="103"/>
      <c r="B150" s="103"/>
      <c r="C150" s="103"/>
      <c r="D150" s="103"/>
      <c r="E150" s="103"/>
      <c r="F150" s="103"/>
    </row>
    <row r="151" spans="1:6" x14ac:dyDescent="0.3">
      <c r="A151" s="103"/>
      <c r="B151" s="103"/>
      <c r="C151" s="103"/>
      <c r="D151" s="103"/>
      <c r="E151" s="103"/>
      <c r="F151" s="103"/>
    </row>
    <row r="152" spans="1:6" x14ac:dyDescent="0.3">
      <c r="A152" s="103"/>
      <c r="B152" s="103"/>
      <c r="C152" s="103"/>
      <c r="D152" s="103"/>
      <c r="E152" s="103"/>
      <c r="F152" s="103"/>
    </row>
    <row r="153" spans="1:6" x14ac:dyDescent="0.3">
      <c r="A153" s="103"/>
      <c r="B153" s="103"/>
      <c r="C153" s="103"/>
      <c r="D153" s="103"/>
      <c r="E153" s="103"/>
      <c r="F153" s="103"/>
    </row>
    <row r="154" spans="1:6" x14ac:dyDescent="0.3">
      <c r="A154" s="103"/>
      <c r="B154" s="103"/>
      <c r="C154" s="103"/>
      <c r="D154" s="103"/>
      <c r="E154" s="103"/>
      <c r="F154" s="103"/>
    </row>
    <row r="155" spans="1:6" x14ac:dyDescent="0.3">
      <c r="A155" s="103"/>
      <c r="B155" s="103"/>
      <c r="C155" s="103"/>
      <c r="D155" s="103"/>
      <c r="E155" s="103"/>
      <c r="F155" s="103"/>
    </row>
    <row r="156" spans="1:6" x14ac:dyDescent="0.3">
      <c r="A156" s="103"/>
      <c r="B156" s="103"/>
      <c r="C156" s="103"/>
      <c r="D156" s="103"/>
      <c r="E156" s="103"/>
      <c r="F156" s="103"/>
    </row>
    <row r="157" spans="1:6" x14ac:dyDescent="0.3">
      <c r="A157" s="103"/>
      <c r="B157" s="103"/>
      <c r="C157" s="103"/>
      <c r="D157" s="103"/>
      <c r="E157" s="103"/>
      <c r="F157" s="103"/>
    </row>
    <row r="158" spans="1:6" x14ac:dyDescent="0.3">
      <c r="A158" s="103"/>
      <c r="B158" s="103"/>
      <c r="C158" s="103"/>
      <c r="D158" s="103"/>
      <c r="E158" s="103"/>
      <c r="F158" s="103"/>
    </row>
    <row r="159" spans="1:6" x14ac:dyDescent="0.3">
      <c r="A159" s="103"/>
      <c r="B159" s="103"/>
      <c r="C159" s="103"/>
      <c r="D159" s="103"/>
      <c r="E159" s="103"/>
      <c r="F159" s="103"/>
    </row>
    <row r="160" spans="1:6" x14ac:dyDescent="0.3">
      <c r="A160" s="103"/>
      <c r="B160" s="103"/>
      <c r="C160" s="103"/>
      <c r="D160" s="103"/>
      <c r="E160" s="103"/>
      <c r="F160" s="103"/>
    </row>
    <row r="161" spans="1:6" x14ac:dyDescent="0.3">
      <c r="A161" s="103"/>
      <c r="B161" s="103"/>
      <c r="C161" s="103"/>
      <c r="D161" s="103"/>
      <c r="E161" s="103"/>
      <c r="F161" s="103"/>
    </row>
    <row r="162" spans="1:6" x14ac:dyDescent="0.3">
      <c r="A162" s="103"/>
      <c r="B162" s="103"/>
      <c r="C162" s="103"/>
      <c r="D162" s="103"/>
      <c r="E162" s="103"/>
      <c r="F162" s="103"/>
    </row>
    <row r="163" spans="1:6" x14ac:dyDescent="0.3">
      <c r="A163" s="103"/>
      <c r="B163" s="103"/>
      <c r="C163" s="103"/>
      <c r="D163" s="103"/>
      <c r="E163" s="103"/>
      <c r="F163" s="103"/>
    </row>
    <row r="164" spans="1:6" x14ac:dyDescent="0.3">
      <c r="A164" s="103"/>
      <c r="B164" s="103"/>
      <c r="C164" s="103"/>
      <c r="D164" s="103"/>
      <c r="E164" s="103"/>
      <c r="F164" s="103"/>
    </row>
    <row r="165" spans="1:6" x14ac:dyDescent="0.3">
      <c r="A165" s="103"/>
      <c r="B165" s="103"/>
      <c r="C165" s="103"/>
      <c r="D165" s="103"/>
      <c r="E165" s="103"/>
      <c r="F165" s="103"/>
    </row>
    <row r="166" spans="1:6" x14ac:dyDescent="0.3">
      <c r="A166" s="103"/>
      <c r="B166" s="103"/>
      <c r="C166" s="103"/>
      <c r="D166" s="103"/>
      <c r="E166" s="103"/>
      <c r="F166" s="103"/>
    </row>
    <row r="167" spans="1:6" x14ac:dyDescent="0.3">
      <c r="A167" s="103"/>
      <c r="B167" s="103"/>
      <c r="C167" s="103"/>
      <c r="D167" s="103"/>
      <c r="E167" s="103"/>
      <c r="F167" s="103"/>
    </row>
    <row r="168" spans="1:6" x14ac:dyDescent="0.3">
      <c r="A168" s="103"/>
      <c r="B168" s="103"/>
      <c r="C168" s="103"/>
      <c r="D168" s="103"/>
      <c r="E168" s="103"/>
      <c r="F168" s="103"/>
    </row>
    <row r="169" spans="1:6" x14ac:dyDescent="0.3">
      <c r="A169" s="103"/>
      <c r="B169" s="103"/>
      <c r="C169" s="103"/>
      <c r="D169" s="103"/>
      <c r="E169" s="103"/>
      <c r="F169" s="103"/>
    </row>
    <row r="170" spans="1:6" x14ac:dyDescent="0.3">
      <c r="A170" s="103"/>
      <c r="B170" s="103"/>
      <c r="C170" s="103"/>
      <c r="D170" s="103"/>
      <c r="E170" s="103"/>
      <c r="F170" s="103"/>
    </row>
    <row r="171" spans="1:6" x14ac:dyDescent="0.3">
      <c r="A171" s="103"/>
      <c r="B171" s="103"/>
      <c r="C171" s="103"/>
      <c r="D171" s="103"/>
      <c r="E171" s="103"/>
      <c r="F171" s="103"/>
    </row>
    <row r="172" spans="1:6" x14ac:dyDescent="0.3">
      <c r="A172" s="103"/>
      <c r="B172" s="103"/>
      <c r="C172" s="103"/>
      <c r="D172" s="103"/>
      <c r="E172" s="103"/>
      <c r="F172" s="103"/>
    </row>
    <row r="173" spans="1:6" x14ac:dyDescent="0.3">
      <c r="A173" s="103"/>
      <c r="B173" s="103"/>
      <c r="C173" s="103"/>
      <c r="D173" s="103"/>
      <c r="E173" s="103"/>
      <c r="F173" s="103"/>
    </row>
    <row r="174" spans="1:6" x14ac:dyDescent="0.3">
      <c r="A174" s="103"/>
      <c r="B174" s="103"/>
      <c r="C174" s="103"/>
      <c r="D174" s="103"/>
      <c r="E174" s="103"/>
      <c r="F174" s="103"/>
    </row>
    <row r="175" spans="1:6" x14ac:dyDescent="0.3">
      <c r="A175" s="103"/>
      <c r="B175" s="103"/>
      <c r="C175" s="103"/>
      <c r="D175" s="103"/>
      <c r="E175" s="103"/>
      <c r="F175" s="103"/>
    </row>
    <row r="176" spans="1:6" x14ac:dyDescent="0.3">
      <c r="A176" s="103"/>
      <c r="B176" s="103"/>
      <c r="C176" s="103"/>
      <c r="D176" s="103"/>
      <c r="E176" s="103"/>
      <c r="F176" s="103"/>
    </row>
    <row r="177" spans="1:6" x14ac:dyDescent="0.3">
      <c r="A177" s="103"/>
      <c r="B177" s="103"/>
      <c r="C177" s="103"/>
      <c r="D177" s="103"/>
      <c r="E177" s="103"/>
      <c r="F177" s="103"/>
    </row>
    <row r="178" spans="1:6" x14ac:dyDescent="0.3">
      <c r="A178" s="103"/>
      <c r="B178" s="103"/>
      <c r="C178" s="103"/>
      <c r="D178" s="103"/>
      <c r="E178" s="103"/>
      <c r="F178" s="103"/>
    </row>
    <row r="179" spans="1:6" x14ac:dyDescent="0.3">
      <c r="A179" s="103"/>
      <c r="B179" s="103"/>
      <c r="C179" s="103"/>
      <c r="D179" s="103"/>
      <c r="E179" s="103"/>
      <c r="F179" s="103"/>
    </row>
    <row r="180" spans="1:6" x14ac:dyDescent="0.3">
      <c r="A180" s="103"/>
      <c r="B180" s="103"/>
      <c r="C180" s="103"/>
      <c r="D180" s="103"/>
      <c r="E180" s="103"/>
      <c r="F180" s="103"/>
    </row>
    <row r="181" spans="1:6" x14ac:dyDescent="0.3">
      <c r="A181" s="103"/>
      <c r="B181" s="103"/>
      <c r="C181" s="103"/>
      <c r="D181" s="103"/>
      <c r="E181" s="103"/>
      <c r="F181" s="103"/>
    </row>
    <row r="182" spans="1:6" x14ac:dyDescent="0.3">
      <c r="A182" s="103"/>
      <c r="B182" s="103"/>
      <c r="C182" s="103"/>
      <c r="D182" s="103"/>
      <c r="E182" s="103"/>
      <c r="F182" s="103"/>
    </row>
    <row r="183" spans="1:6" x14ac:dyDescent="0.3">
      <c r="A183" s="103"/>
      <c r="B183" s="103"/>
      <c r="C183" s="103"/>
      <c r="D183" s="103"/>
      <c r="E183" s="103"/>
      <c r="F183" s="103"/>
    </row>
    <row r="184" spans="1:6" x14ac:dyDescent="0.3">
      <c r="A184" s="103"/>
      <c r="B184" s="103"/>
      <c r="C184" s="103"/>
      <c r="D184" s="103"/>
      <c r="E184" s="103"/>
      <c r="F184" s="103"/>
    </row>
    <row r="185" spans="1:6" x14ac:dyDescent="0.3">
      <c r="A185" s="103"/>
      <c r="B185" s="103"/>
      <c r="C185" s="103"/>
      <c r="D185" s="103"/>
      <c r="E185" s="103"/>
      <c r="F185" s="103"/>
    </row>
    <row r="186" spans="1:6" x14ac:dyDescent="0.3">
      <c r="A186" s="103"/>
      <c r="B186" s="103"/>
      <c r="C186" s="103"/>
      <c r="D186" s="103"/>
      <c r="E186" s="103"/>
      <c r="F186" s="103"/>
    </row>
    <row r="187" spans="1:6" x14ac:dyDescent="0.3">
      <c r="A187" s="103"/>
      <c r="B187" s="103"/>
      <c r="C187" s="103"/>
      <c r="D187" s="103"/>
      <c r="E187" s="103"/>
      <c r="F187" s="103"/>
    </row>
    <row r="188" spans="1:6" x14ac:dyDescent="0.3">
      <c r="A188" s="103"/>
      <c r="B188" s="103"/>
      <c r="C188" s="103"/>
      <c r="D188" s="103"/>
      <c r="E188" s="103"/>
      <c r="F188" s="103"/>
    </row>
    <row r="189" spans="1:6" x14ac:dyDescent="0.3">
      <c r="A189" s="103"/>
      <c r="B189" s="103"/>
      <c r="C189" s="103"/>
      <c r="D189" s="103"/>
      <c r="E189" s="103"/>
      <c r="F189" s="103"/>
    </row>
    <row r="190" spans="1:6" x14ac:dyDescent="0.3">
      <c r="A190" s="103"/>
      <c r="B190" s="103"/>
      <c r="C190" s="103"/>
      <c r="D190" s="103"/>
      <c r="E190" s="103"/>
      <c r="F190" s="103"/>
    </row>
    <row r="191" spans="1:6" x14ac:dyDescent="0.3">
      <c r="A191" s="103"/>
      <c r="B191" s="103"/>
      <c r="C191" s="103"/>
      <c r="D191" s="103"/>
      <c r="E191" s="103"/>
      <c r="F191" s="103"/>
    </row>
  </sheetData>
  <mergeCells count="16">
    <mergeCell ref="A99:B99"/>
    <mergeCell ref="A100:B100"/>
    <mergeCell ref="A101:B101"/>
    <mergeCell ref="A115:B115"/>
    <mergeCell ref="A116:B116"/>
    <mergeCell ref="A83:B83"/>
    <mergeCell ref="A2:F2"/>
    <mergeCell ref="A3:F3"/>
    <mergeCell ref="A4:F4"/>
    <mergeCell ref="A94:B9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86"/>
  <sheetViews>
    <sheetView tabSelected="1" zoomScale="70" zoomScaleNormal="70" workbookViewId="0">
      <selection activeCell="D66" sqref="D66"/>
    </sheetView>
  </sheetViews>
  <sheetFormatPr defaultRowHeight="14" x14ac:dyDescent="0.3"/>
  <cols>
    <col min="1" max="1" width="9.453125" style="102" customWidth="1"/>
    <col min="2" max="2" width="43.453125" style="102" customWidth="1"/>
    <col min="3" max="3" width="18.90625" style="102" customWidth="1"/>
    <col min="4" max="4" width="19.453125" style="102" customWidth="1"/>
    <col min="5" max="5" width="18.1796875" style="102" customWidth="1"/>
    <col min="6" max="6" width="13.90625" style="102" customWidth="1"/>
    <col min="7" max="16384" width="8.7265625" style="102"/>
  </cols>
  <sheetData>
    <row r="5" spans="1:6" x14ac:dyDescent="0.3">
      <c r="A5" s="203" t="s">
        <v>0</v>
      </c>
      <c r="B5" s="203" t="s">
        <v>290</v>
      </c>
      <c r="C5" s="203" t="s">
        <v>149</v>
      </c>
      <c r="D5" s="203" t="s">
        <v>150</v>
      </c>
      <c r="E5" s="203" t="s">
        <v>151</v>
      </c>
      <c r="F5" s="203" t="s">
        <v>185</v>
      </c>
    </row>
    <row r="6" spans="1:6" x14ac:dyDescent="0.3">
      <c r="A6" s="204"/>
      <c r="B6" s="204"/>
      <c r="C6" s="204"/>
      <c r="D6" s="204"/>
      <c r="E6" s="204"/>
      <c r="F6" s="204"/>
    </row>
    <row r="7" spans="1:6" ht="11" customHeight="1" x14ac:dyDescent="0.3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</row>
    <row r="8" spans="1:6" ht="20.5" customHeight="1" x14ac:dyDescent="0.3">
      <c r="A8" s="107" t="s">
        <v>152</v>
      </c>
      <c r="B8" s="107" t="s">
        <v>153</v>
      </c>
      <c r="C8" s="108">
        <v>884562215880.37</v>
      </c>
      <c r="D8" s="108">
        <v>826888372498.27002</v>
      </c>
      <c r="E8" s="108">
        <f>D8-C8</f>
        <v>-57673843382.099976</v>
      </c>
      <c r="F8" s="109">
        <f t="shared" ref="F8:F32" si="0">D8/C8</f>
        <v>0.93479956260091956</v>
      </c>
    </row>
    <row r="9" spans="1:6" x14ac:dyDescent="0.3">
      <c r="A9" s="107" t="s">
        <v>255</v>
      </c>
      <c r="B9" s="107" t="s">
        <v>154</v>
      </c>
      <c r="C9" s="108">
        <f>SUM(C10:C14)</f>
        <v>790139435584.04004</v>
      </c>
      <c r="D9" s="108">
        <f t="shared" ref="D9:E9" si="1">SUM(D10:D14)</f>
        <v>750814242494.42004</v>
      </c>
      <c r="E9" s="108">
        <f t="shared" si="1"/>
        <v>-39325193089.619987</v>
      </c>
      <c r="F9" s="109">
        <f t="shared" si="0"/>
        <v>0.95023005900148194</v>
      </c>
    </row>
    <row r="10" spans="1:6" x14ac:dyDescent="0.3">
      <c r="A10" s="110" t="s">
        <v>256</v>
      </c>
      <c r="B10" s="110" t="s">
        <v>155</v>
      </c>
      <c r="C10" s="111">
        <v>225491911500</v>
      </c>
      <c r="D10" s="111">
        <v>229852320591</v>
      </c>
      <c r="E10" s="111">
        <f>D10-C10</f>
        <v>4360409091</v>
      </c>
      <c r="F10" s="112">
        <f t="shared" si="0"/>
        <v>1.0193373192944883</v>
      </c>
    </row>
    <row r="11" spans="1:6" x14ac:dyDescent="0.3">
      <c r="A11" s="110" t="s">
        <v>257</v>
      </c>
      <c r="B11" s="110" t="s">
        <v>156</v>
      </c>
      <c r="C11" s="111">
        <v>215418895600</v>
      </c>
      <c r="D11" s="111">
        <v>187411088300</v>
      </c>
      <c r="E11" s="111">
        <f>D11-C11</f>
        <v>-28007807300</v>
      </c>
      <c r="F11" s="112">
        <f t="shared" si="0"/>
        <v>0.8699844448557279</v>
      </c>
    </row>
    <row r="12" spans="1:6" x14ac:dyDescent="0.3">
      <c r="A12" s="110" t="s">
        <v>258</v>
      </c>
      <c r="B12" s="110" t="s">
        <v>157</v>
      </c>
      <c r="C12" s="111">
        <v>242368932896.01999</v>
      </c>
      <c r="D12" s="111">
        <v>236631144377</v>
      </c>
      <c r="E12" s="111">
        <f>D12-C12</f>
        <v>-5737788519.019989</v>
      </c>
      <c r="F12" s="112">
        <f t="shared" si="0"/>
        <v>0.97632622114369094</v>
      </c>
    </row>
    <row r="13" spans="1:6" ht="23" x14ac:dyDescent="0.3">
      <c r="A13" s="110" t="s">
        <v>259</v>
      </c>
      <c r="B13" s="110" t="s">
        <v>158</v>
      </c>
      <c r="C13" s="111">
        <v>10338309004.02</v>
      </c>
      <c r="D13" s="111">
        <v>12509180548.42</v>
      </c>
      <c r="E13" s="111">
        <f>D13-C13</f>
        <v>2170871544.3999996</v>
      </c>
      <c r="F13" s="112">
        <f t="shared" si="0"/>
        <v>1.2099832326114326</v>
      </c>
    </row>
    <row r="14" spans="1:6" x14ac:dyDescent="0.3">
      <c r="A14" s="110" t="s">
        <v>260</v>
      </c>
      <c r="B14" s="110" t="s">
        <v>159</v>
      </c>
      <c r="C14" s="111">
        <v>96521386584</v>
      </c>
      <c r="D14" s="111">
        <v>84410508678</v>
      </c>
      <c r="E14" s="111">
        <f>D14-C14</f>
        <v>-12110877906</v>
      </c>
      <c r="F14" s="112">
        <f t="shared" si="0"/>
        <v>0.87452648232047281</v>
      </c>
    </row>
    <row r="15" spans="1:6" x14ac:dyDescent="0.3">
      <c r="A15" s="107" t="s">
        <v>261</v>
      </c>
      <c r="B15" s="107" t="s">
        <v>160</v>
      </c>
      <c r="C15" s="108">
        <f>C16+C20+C25</f>
        <v>9315527150</v>
      </c>
      <c r="D15" s="108">
        <f>D16+D20+D25</f>
        <v>8726344417</v>
      </c>
      <c r="E15" s="108">
        <f>E16+E20+E25</f>
        <v>-589182733</v>
      </c>
      <c r="F15" s="109">
        <f t="shared" si="0"/>
        <v>0.93675261490703721</v>
      </c>
    </row>
    <row r="16" spans="1:6" x14ac:dyDescent="0.3">
      <c r="A16" s="110" t="s">
        <v>262</v>
      </c>
      <c r="B16" s="110" t="s">
        <v>161</v>
      </c>
      <c r="C16" s="111">
        <f>SUM(C17:C19)</f>
        <v>3247100000</v>
      </c>
      <c r="D16" s="111">
        <f t="shared" ref="D16:E16" si="2">SUM(D17:D19)</f>
        <v>3039143000</v>
      </c>
      <c r="E16" s="111">
        <f t="shared" si="2"/>
        <v>-207957000</v>
      </c>
      <c r="F16" s="112">
        <f t="shared" si="0"/>
        <v>0.93595608389024054</v>
      </c>
    </row>
    <row r="17" spans="1:6" ht="23" x14ac:dyDescent="0.3">
      <c r="A17" s="110" t="s">
        <v>263</v>
      </c>
      <c r="B17" s="110" t="s">
        <v>162</v>
      </c>
      <c r="C17" s="111">
        <v>700000000</v>
      </c>
      <c r="D17" s="111">
        <v>720983000</v>
      </c>
      <c r="E17" s="111">
        <f t="shared" ref="E17:E38" si="3">D17-C17</f>
        <v>20983000</v>
      </c>
      <c r="F17" s="112">
        <f t="shared" si="0"/>
        <v>1.0299757142857142</v>
      </c>
    </row>
    <row r="18" spans="1:6" ht="23" x14ac:dyDescent="0.3">
      <c r="A18" s="110" t="s">
        <v>264</v>
      </c>
      <c r="B18" s="110" t="s">
        <v>163</v>
      </c>
      <c r="C18" s="111">
        <v>1700000000</v>
      </c>
      <c r="D18" s="111">
        <v>1528000000</v>
      </c>
      <c r="E18" s="111">
        <f t="shared" si="3"/>
        <v>-172000000</v>
      </c>
      <c r="F18" s="112">
        <f t="shared" si="0"/>
        <v>0.89882352941176469</v>
      </c>
    </row>
    <row r="19" spans="1:6" ht="23" x14ac:dyDescent="0.3">
      <c r="A19" s="110" t="s">
        <v>265</v>
      </c>
      <c r="B19" s="110" t="s">
        <v>164</v>
      </c>
      <c r="C19" s="111">
        <v>847100000</v>
      </c>
      <c r="D19" s="111">
        <v>790160000</v>
      </c>
      <c r="E19" s="111">
        <f t="shared" si="3"/>
        <v>-56940000</v>
      </c>
      <c r="F19" s="112">
        <f t="shared" si="0"/>
        <v>0.93278243418722706</v>
      </c>
    </row>
    <row r="20" spans="1:6" x14ac:dyDescent="0.3">
      <c r="A20" s="110" t="s">
        <v>266</v>
      </c>
      <c r="B20" s="110" t="s">
        <v>165</v>
      </c>
      <c r="C20" s="111">
        <v>5188340000</v>
      </c>
      <c r="D20" s="111">
        <v>5175768039</v>
      </c>
      <c r="E20" s="111">
        <f t="shared" si="3"/>
        <v>-12571961</v>
      </c>
      <c r="F20" s="112">
        <f t="shared" si="0"/>
        <v>0.99757688181576376</v>
      </c>
    </row>
    <row r="21" spans="1:6" ht="23" x14ac:dyDescent="0.3">
      <c r="A21" s="110" t="s">
        <v>166</v>
      </c>
      <c r="B21" s="110" t="s">
        <v>167</v>
      </c>
      <c r="C21" s="111">
        <v>4082340000</v>
      </c>
      <c r="D21" s="111">
        <v>4720141339</v>
      </c>
      <c r="E21" s="111">
        <f t="shared" si="3"/>
        <v>637801339</v>
      </c>
      <c r="F21" s="112">
        <f t="shared" si="0"/>
        <v>1.1562342526590141</v>
      </c>
    </row>
    <row r="22" spans="1:6" ht="23" x14ac:dyDescent="0.3">
      <c r="A22" s="110" t="s">
        <v>168</v>
      </c>
      <c r="B22" s="110" t="s">
        <v>169</v>
      </c>
      <c r="C22" s="111">
        <v>60000000</v>
      </c>
      <c r="D22" s="111">
        <v>75430000</v>
      </c>
      <c r="E22" s="111">
        <f t="shared" si="3"/>
        <v>15430000</v>
      </c>
      <c r="F22" s="112">
        <f t="shared" si="0"/>
        <v>1.2571666666666668</v>
      </c>
    </row>
    <row r="23" spans="1:6" ht="23" x14ac:dyDescent="0.3">
      <c r="A23" s="110" t="s">
        <v>170</v>
      </c>
      <c r="B23" s="110" t="s">
        <v>171</v>
      </c>
      <c r="C23" s="111">
        <v>80000000</v>
      </c>
      <c r="D23" s="111">
        <v>89600000</v>
      </c>
      <c r="E23" s="111">
        <f t="shared" si="3"/>
        <v>9600000</v>
      </c>
      <c r="F23" s="112">
        <f t="shared" si="0"/>
        <v>1.1200000000000001</v>
      </c>
    </row>
    <row r="24" spans="1:6" ht="23" x14ac:dyDescent="0.3">
      <c r="A24" s="110" t="s">
        <v>172</v>
      </c>
      <c r="B24" s="110" t="s">
        <v>173</v>
      </c>
      <c r="C24" s="111">
        <v>700000000</v>
      </c>
      <c r="D24" s="111">
        <v>229255000</v>
      </c>
      <c r="E24" s="111">
        <f t="shared" si="3"/>
        <v>-470745000</v>
      </c>
      <c r="F24" s="112">
        <f t="shared" si="0"/>
        <v>0.32750714285714283</v>
      </c>
    </row>
    <row r="25" spans="1:6" x14ac:dyDescent="0.3">
      <c r="A25" s="110" t="s">
        <v>174</v>
      </c>
      <c r="B25" s="110" t="s">
        <v>175</v>
      </c>
      <c r="C25" s="111">
        <f>SUM(C26:C28)</f>
        <v>880087150</v>
      </c>
      <c r="D25" s="111">
        <v>511433378</v>
      </c>
      <c r="E25" s="111">
        <f t="shared" si="3"/>
        <v>-368653772</v>
      </c>
      <c r="F25" s="112">
        <f t="shared" si="0"/>
        <v>0.58111674281348158</v>
      </c>
    </row>
    <row r="26" spans="1:6" ht="23" x14ac:dyDescent="0.3">
      <c r="A26" s="110" t="s">
        <v>176</v>
      </c>
      <c r="B26" s="110" t="s">
        <v>177</v>
      </c>
      <c r="C26" s="111">
        <v>80000000</v>
      </c>
      <c r="D26" s="111">
        <v>137530000</v>
      </c>
      <c r="E26" s="111">
        <f t="shared" si="3"/>
        <v>57530000</v>
      </c>
      <c r="F26" s="112">
        <f t="shared" si="0"/>
        <v>1.719125</v>
      </c>
    </row>
    <row r="27" spans="1:6" ht="23" x14ac:dyDescent="0.3">
      <c r="A27" s="110" t="s">
        <v>178</v>
      </c>
      <c r="B27" s="110" t="s">
        <v>179</v>
      </c>
      <c r="C27" s="111">
        <v>100087150</v>
      </c>
      <c r="D27" s="111">
        <v>118465378</v>
      </c>
      <c r="E27" s="111">
        <f t="shared" si="3"/>
        <v>18378228</v>
      </c>
      <c r="F27" s="112">
        <f t="shared" si="0"/>
        <v>1.1836222532063307</v>
      </c>
    </row>
    <row r="28" spans="1:6" ht="23" x14ac:dyDescent="0.3">
      <c r="A28" s="110" t="s">
        <v>180</v>
      </c>
      <c r="B28" s="110" t="s">
        <v>181</v>
      </c>
      <c r="C28" s="111">
        <v>700000000</v>
      </c>
      <c r="D28" s="111">
        <v>255438000</v>
      </c>
      <c r="E28" s="111">
        <f t="shared" si="3"/>
        <v>-444562000</v>
      </c>
      <c r="F28" s="112">
        <f t="shared" si="0"/>
        <v>0.36491142857142855</v>
      </c>
    </row>
    <row r="29" spans="1:6" ht="23" customHeight="1" x14ac:dyDescent="0.3">
      <c r="A29" s="107" t="s">
        <v>267</v>
      </c>
      <c r="B29" s="107" t="s">
        <v>182</v>
      </c>
      <c r="C29" s="108">
        <v>5500000000</v>
      </c>
      <c r="D29" s="108">
        <v>5442309381.71</v>
      </c>
      <c r="E29" s="108">
        <f t="shared" si="3"/>
        <v>-57690618.289999962</v>
      </c>
      <c r="F29" s="109">
        <f t="shared" si="0"/>
        <v>0.98951079667454545</v>
      </c>
    </row>
    <row r="30" spans="1:6" ht="22" customHeight="1" x14ac:dyDescent="0.3">
      <c r="A30" s="110" t="s">
        <v>268</v>
      </c>
      <c r="B30" s="110" t="s">
        <v>183</v>
      </c>
      <c r="C30" s="111">
        <v>5500000000</v>
      </c>
      <c r="D30" s="111">
        <v>5442309381.71</v>
      </c>
      <c r="E30" s="111">
        <f t="shared" si="3"/>
        <v>-57690618.289999962</v>
      </c>
      <c r="F30" s="112">
        <f t="shared" si="0"/>
        <v>0.98951079667454545</v>
      </c>
    </row>
    <row r="31" spans="1:6" ht="22" customHeight="1" x14ac:dyDescent="0.3">
      <c r="A31" s="113" t="s">
        <v>269</v>
      </c>
      <c r="B31" s="114" t="s">
        <v>184</v>
      </c>
      <c r="C31" s="115">
        <v>5500000000</v>
      </c>
      <c r="D31" s="115">
        <v>5442309381.71</v>
      </c>
      <c r="E31" s="115">
        <f t="shared" si="3"/>
        <v>-57690618.289999962</v>
      </c>
      <c r="F31" s="116">
        <f t="shared" si="0"/>
        <v>0.98951079667454545</v>
      </c>
    </row>
    <row r="32" spans="1:6" ht="19.5" customHeight="1" x14ac:dyDescent="0.3">
      <c r="A32" s="107" t="s">
        <v>270</v>
      </c>
      <c r="B32" s="107" t="s">
        <v>186</v>
      </c>
      <c r="C32" s="108">
        <f>C33+C35+C37+C39+C41+C43+C46+C48+C53</f>
        <v>79607253146.329987</v>
      </c>
      <c r="D32" s="108">
        <f>D33+D35+D37+D39+D41+D43+D46+D48+D53</f>
        <v>61908274058.139999</v>
      </c>
      <c r="E32" s="108">
        <f t="shared" si="3"/>
        <v>-17698979088.189987</v>
      </c>
      <c r="F32" s="109">
        <f t="shared" si="0"/>
        <v>0.77767127505760525</v>
      </c>
    </row>
    <row r="33" spans="1:6" ht="17.5" customHeight="1" x14ac:dyDescent="0.3">
      <c r="A33" s="107" t="s">
        <v>271</v>
      </c>
      <c r="B33" s="107" t="s">
        <v>187</v>
      </c>
      <c r="C33" s="108">
        <v>3000000000</v>
      </c>
      <c r="D33" s="108">
        <v>0</v>
      </c>
      <c r="E33" s="108">
        <f t="shared" si="3"/>
        <v>-3000000000</v>
      </c>
      <c r="F33" s="109">
        <f>+F34</f>
        <v>0</v>
      </c>
    </row>
    <row r="34" spans="1:6" ht="23" x14ac:dyDescent="0.3">
      <c r="A34" s="110" t="s">
        <v>272</v>
      </c>
      <c r="B34" s="110" t="s">
        <v>188</v>
      </c>
      <c r="C34" s="111">
        <v>3000000000</v>
      </c>
      <c r="D34" s="111">
        <v>0</v>
      </c>
      <c r="E34" s="111">
        <f t="shared" si="3"/>
        <v>-3000000000</v>
      </c>
      <c r="F34" s="112">
        <f>D34/C34</f>
        <v>0</v>
      </c>
    </row>
    <row r="35" spans="1:6" ht="23" x14ac:dyDescent="0.3">
      <c r="A35" s="107" t="s">
        <v>273</v>
      </c>
      <c r="B35" s="107" t="s">
        <v>189</v>
      </c>
      <c r="C35" s="117">
        <v>6861413721.6800003</v>
      </c>
      <c r="D35" s="117">
        <v>5945853992.6800003</v>
      </c>
      <c r="E35" s="108">
        <f t="shared" si="3"/>
        <v>-915559729</v>
      </c>
      <c r="F35" s="109">
        <f>+F36</f>
        <v>0.86252577905052441</v>
      </c>
    </row>
    <row r="36" spans="1:6" ht="23" x14ac:dyDescent="0.3">
      <c r="A36" s="110" t="s">
        <v>274</v>
      </c>
      <c r="B36" s="118" t="s">
        <v>190</v>
      </c>
      <c r="C36" s="119">
        <v>6861413721.6800003</v>
      </c>
      <c r="D36" s="120">
        <v>5918146215.6800003</v>
      </c>
      <c r="E36" s="121">
        <f t="shared" si="3"/>
        <v>-943267506</v>
      </c>
      <c r="F36" s="112">
        <f>D36/C36</f>
        <v>0.86252577905052441</v>
      </c>
    </row>
    <row r="37" spans="1:6" ht="23" x14ac:dyDescent="0.3">
      <c r="A37" s="107" t="s">
        <v>275</v>
      </c>
      <c r="B37" s="107" t="s">
        <v>191</v>
      </c>
      <c r="C37" s="108">
        <v>6747219912</v>
      </c>
      <c r="D37" s="108">
        <v>10355555175.190001</v>
      </c>
      <c r="E37" s="108">
        <f t="shared" si="3"/>
        <v>3608335263.1900005</v>
      </c>
      <c r="F37" s="109">
        <f>+F38</f>
        <v>1.4697999778475281</v>
      </c>
    </row>
    <row r="38" spans="1:6" ht="23" x14ac:dyDescent="0.3">
      <c r="A38" s="110" t="s">
        <v>276</v>
      </c>
      <c r="B38" s="110" t="s">
        <v>192</v>
      </c>
      <c r="C38" s="111">
        <v>6747219912</v>
      </c>
      <c r="D38" s="111">
        <v>9917063677.1900005</v>
      </c>
      <c r="E38" s="111">
        <f t="shared" si="3"/>
        <v>3169843765.1900005</v>
      </c>
      <c r="F38" s="112">
        <f>D38/C38</f>
        <v>1.4697999778475281</v>
      </c>
    </row>
    <row r="39" spans="1:6" ht="23" x14ac:dyDescent="0.3">
      <c r="A39" s="107" t="s">
        <v>277</v>
      </c>
      <c r="B39" s="107" t="s">
        <v>193</v>
      </c>
      <c r="C39" s="108">
        <f>C40</f>
        <v>145212332.97999999</v>
      </c>
      <c r="D39" s="108">
        <f t="shared" ref="D39:E39" si="4">D40</f>
        <v>506448684.52999997</v>
      </c>
      <c r="E39" s="108">
        <f t="shared" si="4"/>
        <v>361236351.54999995</v>
      </c>
      <c r="F39" s="122">
        <f>D39/C39</f>
        <v>3.4876423657469426</v>
      </c>
    </row>
    <row r="40" spans="1:6" ht="23" x14ac:dyDescent="0.3">
      <c r="A40" s="110" t="s">
        <v>278</v>
      </c>
      <c r="B40" s="110" t="s">
        <v>194</v>
      </c>
      <c r="C40" s="111">
        <v>145212332.97999999</v>
      </c>
      <c r="D40" s="111">
        <v>506448684.52999997</v>
      </c>
      <c r="E40" s="111">
        <f>D40-C40</f>
        <v>361236351.54999995</v>
      </c>
      <c r="F40" s="112">
        <f>D40/C40</f>
        <v>3.4876423657469426</v>
      </c>
    </row>
    <row r="41" spans="1:6" ht="21.5" customHeight="1" x14ac:dyDescent="0.3">
      <c r="A41" s="107" t="s">
        <v>279</v>
      </c>
      <c r="B41" s="107" t="s">
        <v>195</v>
      </c>
      <c r="C41" s="108">
        <f>C42</f>
        <v>73948219.799999997</v>
      </c>
      <c r="D41" s="108">
        <f t="shared" ref="D41:E41" si="5">D42</f>
        <v>593798401.46000004</v>
      </c>
      <c r="E41" s="108">
        <f t="shared" si="5"/>
        <v>519850181.66000003</v>
      </c>
      <c r="F41" s="109">
        <f>+F42</f>
        <v>8.0299215189491289</v>
      </c>
    </row>
    <row r="42" spans="1:6" ht="23" x14ac:dyDescent="0.3">
      <c r="A42" s="110" t="s">
        <v>280</v>
      </c>
      <c r="B42" s="110" t="s">
        <v>196</v>
      </c>
      <c r="C42" s="120">
        <v>73948219.799999997</v>
      </c>
      <c r="D42" s="120">
        <v>593798401.46000004</v>
      </c>
      <c r="E42" s="121">
        <f>D42-C42</f>
        <v>519850181.66000003</v>
      </c>
      <c r="F42" s="112">
        <f>D42/C42</f>
        <v>8.0299215189491289</v>
      </c>
    </row>
    <row r="43" spans="1:6" ht="24" customHeight="1" x14ac:dyDescent="0.3">
      <c r="A43" s="107" t="s">
        <v>281</v>
      </c>
      <c r="B43" s="107" t="s">
        <v>197</v>
      </c>
      <c r="C43" s="108">
        <v>7764386000</v>
      </c>
      <c r="D43" s="108">
        <v>13058118320</v>
      </c>
      <c r="E43" s="108">
        <f>D43-C43</f>
        <v>5293732320</v>
      </c>
      <c r="F43" s="109">
        <f>D43/C43</f>
        <v>1.681796644319332</v>
      </c>
    </row>
    <row r="44" spans="1:6" ht="23" x14ac:dyDescent="0.3">
      <c r="A44" s="110" t="s">
        <v>282</v>
      </c>
      <c r="B44" s="110" t="s">
        <v>198</v>
      </c>
      <c r="C44" s="111">
        <v>6900000000</v>
      </c>
      <c r="D44" s="111">
        <v>11799628370</v>
      </c>
      <c r="E44" s="111">
        <f>D44-C44</f>
        <v>4899628370</v>
      </c>
      <c r="F44" s="112">
        <f>D44/C44</f>
        <v>1.710091068115942</v>
      </c>
    </row>
    <row r="45" spans="1:6" ht="23" x14ac:dyDescent="0.3">
      <c r="A45" s="110" t="s">
        <v>283</v>
      </c>
      <c r="B45" s="110" t="s">
        <v>199</v>
      </c>
      <c r="C45" s="111">
        <v>864386000</v>
      </c>
      <c r="D45" s="111">
        <v>1258489950</v>
      </c>
      <c r="E45" s="111">
        <f>D45-C45</f>
        <v>394103950</v>
      </c>
      <c r="F45" s="112">
        <f>D45/C45</f>
        <v>1.4559351377740963</v>
      </c>
    </row>
    <row r="46" spans="1:6" ht="23" x14ac:dyDescent="0.3">
      <c r="A46" s="107" t="s">
        <v>284</v>
      </c>
      <c r="B46" s="107" t="s">
        <v>200</v>
      </c>
      <c r="C46" s="108">
        <v>31192146478.669998</v>
      </c>
      <c r="D46" s="108">
        <v>1370568867.02</v>
      </c>
      <c r="E46" s="108">
        <f t="shared" ref="E46:E52" si="6">D46-C46</f>
        <v>-29821577611.649998</v>
      </c>
      <c r="F46" s="109">
        <f>+F47</f>
        <v>4.3939549590062056E-2</v>
      </c>
    </row>
    <row r="47" spans="1:6" ht="27.5" customHeight="1" x14ac:dyDescent="0.3">
      <c r="A47" s="110" t="s">
        <v>285</v>
      </c>
      <c r="B47" s="110" t="s">
        <v>201</v>
      </c>
      <c r="C47" s="120">
        <v>31192146478.669998</v>
      </c>
      <c r="D47" s="120">
        <v>1370568867.02</v>
      </c>
      <c r="E47" s="111">
        <f t="shared" si="6"/>
        <v>-29821577611.649998</v>
      </c>
      <c r="F47" s="112">
        <f t="shared" ref="F47:F54" si="7">D47/C47</f>
        <v>4.3939549590062056E-2</v>
      </c>
    </row>
    <row r="48" spans="1:6" ht="23" x14ac:dyDescent="0.3">
      <c r="A48" s="107" t="s">
        <v>286</v>
      </c>
      <c r="B48" s="107" t="s">
        <v>202</v>
      </c>
      <c r="C48" s="108">
        <f>SUM(C49:C52)</f>
        <v>1072926481.2</v>
      </c>
      <c r="D48" s="108">
        <v>11346501377.67</v>
      </c>
      <c r="E48" s="108">
        <f t="shared" si="6"/>
        <v>10273574896.469999</v>
      </c>
      <c r="F48" s="109">
        <f t="shared" si="7"/>
        <v>10.575283187138471</v>
      </c>
    </row>
    <row r="49" spans="1:6" ht="23" x14ac:dyDescent="0.3">
      <c r="A49" s="110" t="s">
        <v>287</v>
      </c>
      <c r="B49" s="110" t="s">
        <v>203</v>
      </c>
      <c r="C49" s="111">
        <v>64126567.200000003</v>
      </c>
      <c r="D49" s="111">
        <v>91000208</v>
      </c>
      <c r="E49" s="111">
        <f t="shared" si="6"/>
        <v>26873640.799999997</v>
      </c>
      <c r="F49" s="112">
        <f t="shared" si="7"/>
        <v>1.4190718757201772</v>
      </c>
    </row>
    <row r="50" spans="1:6" ht="23" x14ac:dyDescent="0.3">
      <c r="A50" s="110" t="s">
        <v>288</v>
      </c>
      <c r="B50" s="110" t="s">
        <v>204</v>
      </c>
      <c r="C50" s="111">
        <v>960000000</v>
      </c>
      <c r="D50" s="111">
        <v>996000000</v>
      </c>
      <c r="E50" s="111">
        <f t="shared" si="6"/>
        <v>36000000</v>
      </c>
      <c r="F50" s="112">
        <f t="shared" si="7"/>
        <v>1.0375000000000001</v>
      </c>
    </row>
    <row r="51" spans="1:6" ht="23" x14ac:dyDescent="0.3">
      <c r="A51" s="110" t="s">
        <v>289</v>
      </c>
      <c r="B51" s="110" t="s">
        <v>205</v>
      </c>
      <c r="C51" s="111">
        <v>48799914</v>
      </c>
      <c r="D51" s="111">
        <v>20459049.670000002</v>
      </c>
      <c r="E51" s="111">
        <f t="shared" si="6"/>
        <v>-28340864.329999998</v>
      </c>
      <c r="F51" s="112">
        <f t="shared" si="7"/>
        <v>0.41924355993742124</v>
      </c>
    </row>
    <row r="52" spans="1:6" ht="23" x14ac:dyDescent="0.3">
      <c r="A52" s="110" t="s">
        <v>289</v>
      </c>
      <c r="B52" s="110" t="s">
        <v>206</v>
      </c>
      <c r="C52" s="111">
        <v>0</v>
      </c>
      <c r="D52" s="111">
        <v>10239042120</v>
      </c>
      <c r="E52" s="111">
        <f t="shared" si="6"/>
        <v>10239042120</v>
      </c>
      <c r="F52" s="112" t="e">
        <f t="shared" si="7"/>
        <v>#DIV/0!</v>
      </c>
    </row>
    <row r="53" spans="1:6" ht="23" x14ac:dyDescent="0.3">
      <c r="A53" s="107" t="s">
        <v>291</v>
      </c>
      <c r="B53" s="107" t="s">
        <v>207</v>
      </c>
      <c r="C53" s="108">
        <v>22750000000</v>
      </c>
      <c r="D53" s="108">
        <v>18731429239.59</v>
      </c>
      <c r="E53" s="108">
        <f>D53-C53</f>
        <v>-4018570760.4099998</v>
      </c>
      <c r="F53" s="109">
        <f t="shared" si="7"/>
        <v>0.82335952701494508</v>
      </c>
    </row>
    <row r="54" spans="1:6" ht="23" x14ac:dyDescent="0.3">
      <c r="A54" s="113" t="s">
        <v>287</v>
      </c>
      <c r="B54" s="113" t="s">
        <v>207</v>
      </c>
      <c r="C54" s="108">
        <v>22750000000</v>
      </c>
      <c r="D54" s="123">
        <v>18731429239.59</v>
      </c>
      <c r="E54" s="115">
        <f>D54-C54</f>
        <v>-4018570760.4099998</v>
      </c>
      <c r="F54" s="116">
        <f t="shared" si="7"/>
        <v>0.82335952701494508</v>
      </c>
    </row>
    <row r="55" spans="1:6" x14ac:dyDescent="0.3">
      <c r="A55" s="125" t="s">
        <v>208</v>
      </c>
      <c r="B55" s="125" t="s">
        <v>209</v>
      </c>
      <c r="C55" s="133">
        <v>1766282638000</v>
      </c>
      <c r="D55" s="133">
        <v>1743152363799</v>
      </c>
      <c r="E55" s="135">
        <f>D55-C55</f>
        <v>-23130274201</v>
      </c>
      <c r="F55" s="141" t="s">
        <v>234</v>
      </c>
    </row>
    <row r="56" spans="1:6" ht="30" customHeight="1" x14ac:dyDescent="0.3">
      <c r="A56" s="125" t="s">
        <v>210</v>
      </c>
      <c r="B56" s="128" t="s">
        <v>211</v>
      </c>
      <c r="C56" s="133">
        <v>228805440000</v>
      </c>
      <c r="D56" s="133">
        <v>204413867656</v>
      </c>
      <c r="E56" s="135">
        <v>-24391572344</v>
      </c>
      <c r="F56" s="137">
        <v>0.89339999999999997</v>
      </c>
    </row>
    <row r="57" spans="1:6" x14ac:dyDescent="0.3">
      <c r="A57" s="125" t="s">
        <v>212</v>
      </c>
      <c r="B57" s="125" t="s">
        <v>213</v>
      </c>
      <c r="C57" s="133">
        <v>55616230000</v>
      </c>
      <c r="D57" s="133">
        <v>43367824425</v>
      </c>
      <c r="E57" s="135">
        <v>-12248405575</v>
      </c>
      <c r="F57" s="137">
        <v>0.77980000000000005</v>
      </c>
    </row>
    <row r="58" spans="1:6" x14ac:dyDescent="0.3">
      <c r="A58" s="124" t="s">
        <v>215</v>
      </c>
      <c r="B58" s="124" t="s">
        <v>214</v>
      </c>
      <c r="C58" s="126">
        <v>21853007000</v>
      </c>
      <c r="D58" s="126">
        <v>29862535225</v>
      </c>
      <c r="E58" s="127">
        <v>8009528225</v>
      </c>
      <c r="F58" s="129">
        <v>1.3665</v>
      </c>
    </row>
    <row r="59" spans="1:6" ht="19" customHeight="1" x14ac:dyDescent="0.3">
      <c r="A59" s="124" t="s">
        <v>292</v>
      </c>
      <c r="B59" s="130" t="s">
        <v>216</v>
      </c>
      <c r="C59" s="126">
        <v>33763223000</v>
      </c>
      <c r="D59" s="126">
        <v>13505289200</v>
      </c>
      <c r="E59" s="127">
        <v>-20257933800</v>
      </c>
      <c r="F59" s="129">
        <v>0.4</v>
      </c>
    </row>
    <row r="60" spans="1:6" ht="23.5" customHeight="1" x14ac:dyDescent="0.3">
      <c r="A60" s="125" t="s">
        <v>217</v>
      </c>
      <c r="B60" s="140" t="s">
        <v>218</v>
      </c>
      <c r="C60" s="133">
        <v>173189210000</v>
      </c>
      <c r="D60" s="133">
        <v>161046043231</v>
      </c>
      <c r="E60" s="135">
        <v>-12143166769</v>
      </c>
      <c r="F60" s="137">
        <v>0.92989999999999995</v>
      </c>
    </row>
    <row r="61" spans="1:6" ht="26.5" customHeight="1" x14ac:dyDescent="0.3">
      <c r="A61" s="124" t="s">
        <v>219</v>
      </c>
      <c r="B61" s="131" t="s">
        <v>220</v>
      </c>
      <c r="C61" s="132" t="s">
        <v>221</v>
      </c>
      <c r="D61" s="132" t="s">
        <v>221</v>
      </c>
      <c r="E61" s="132" t="s">
        <v>221</v>
      </c>
      <c r="F61" s="129">
        <v>0</v>
      </c>
    </row>
    <row r="62" spans="1:6" ht="25.5" customHeight="1" x14ac:dyDescent="0.3">
      <c r="A62" s="124" t="s">
        <v>222</v>
      </c>
      <c r="B62" s="130" t="s">
        <v>223</v>
      </c>
      <c r="C62" s="126">
        <v>2259391000</v>
      </c>
      <c r="D62" s="126">
        <v>52767000</v>
      </c>
      <c r="E62" s="127">
        <v>-2206624000</v>
      </c>
      <c r="F62" s="129">
        <v>2.3400000000000001E-2</v>
      </c>
    </row>
    <row r="63" spans="1:6" ht="19.5" customHeight="1" x14ac:dyDescent="0.3">
      <c r="A63" s="124" t="s">
        <v>224</v>
      </c>
      <c r="B63" s="130" t="s">
        <v>229</v>
      </c>
      <c r="C63" s="132" t="s">
        <v>221</v>
      </c>
      <c r="D63" s="132" t="s">
        <v>221</v>
      </c>
      <c r="E63" s="132" t="s">
        <v>221</v>
      </c>
      <c r="F63" s="129">
        <v>0</v>
      </c>
    </row>
    <row r="64" spans="1:6" ht="22.5" customHeight="1" x14ac:dyDescent="0.3">
      <c r="A64" s="124" t="s">
        <v>225</v>
      </c>
      <c r="B64" s="130" t="s">
        <v>230</v>
      </c>
      <c r="C64" s="132" t="s">
        <v>221</v>
      </c>
      <c r="D64" s="132" t="s">
        <v>221</v>
      </c>
      <c r="E64" s="132" t="s">
        <v>221</v>
      </c>
      <c r="F64" s="129">
        <v>0</v>
      </c>
    </row>
    <row r="65" spans="1:6" ht="28.5" customHeight="1" x14ac:dyDescent="0.3">
      <c r="A65" s="124" t="s">
        <v>226</v>
      </c>
      <c r="B65" s="130" t="s">
        <v>231</v>
      </c>
      <c r="C65" s="132" t="s">
        <v>221</v>
      </c>
      <c r="D65" s="132" t="s">
        <v>221</v>
      </c>
      <c r="E65" s="132" t="s">
        <v>221</v>
      </c>
      <c r="F65" s="129">
        <v>0</v>
      </c>
    </row>
    <row r="66" spans="1:6" ht="23.5" customHeight="1" x14ac:dyDescent="0.3">
      <c r="A66" s="124" t="s">
        <v>227</v>
      </c>
      <c r="B66" s="130" t="s">
        <v>232</v>
      </c>
      <c r="C66" s="132" t="s">
        <v>221</v>
      </c>
      <c r="D66" s="132" t="s">
        <v>221</v>
      </c>
      <c r="E66" s="132" t="s">
        <v>221</v>
      </c>
      <c r="F66" s="129">
        <v>0</v>
      </c>
    </row>
    <row r="67" spans="1:6" x14ac:dyDescent="0.3">
      <c r="A67" s="124" t="s">
        <v>228</v>
      </c>
      <c r="B67" s="124" t="s">
        <v>233</v>
      </c>
      <c r="C67" s="126">
        <v>170929819000</v>
      </c>
      <c r="D67" s="126">
        <v>160993276231</v>
      </c>
      <c r="E67" s="127">
        <v>-9936542769</v>
      </c>
      <c r="F67" s="129">
        <v>0.94189999999999996</v>
      </c>
    </row>
    <row r="68" spans="1:6" x14ac:dyDescent="0.3">
      <c r="A68" s="125" t="s">
        <v>235</v>
      </c>
      <c r="B68" s="125" t="s">
        <v>236</v>
      </c>
      <c r="C68" s="133">
        <f>C69</f>
        <v>1046862622000</v>
      </c>
      <c r="D68" s="133">
        <f t="shared" ref="D68:F68" si="8">D69</f>
        <v>960343039000</v>
      </c>
      <c r="E68" s="133">
        <f t="shared" si="8"/>
        <v>-86519583000</v>
      </c>
      <c r="F68" s="134">
        <f t="shared" si="8"/>
        <v>0.9173</v>
      </c>
    </row>
    <row r="69" spans="1:6" x14ac:dyDescent="0.3">
      <c r="A69" s="125" t="s">
        <v>237</v>
      </c>
      <c r="B69" s="125" t="s">
        <v>239</v>
      </c>
      <c r="C69" s="133">
        <v>1046862622000</v>
      </c>
      <c r="D69" s="133">
        <f>D70</f>
        <v>960343039000</v>
      </c>
      <c r="E69" s="135">
        <f>D69-C69</f>
        <v>-86519583000</v>
      </c>
      <c r="F69" s="137">
        <f>F70</f>
        <v>0.9173</v>
      </c>
    </row>
    <row r="70" spans="1:6" x14ac:dyDescent="0.3">
      <c r="A70" s="124" t="s">
        <v>238</v>
      </c>
      <c r="B70" s="124" t="s">
        <v>239</v>
      </c>
      <c r="C70" s="126">
        <v>1046862622000</v>
      </c>
      <c r="D70" s="126">
        <v>960343039000</v>
      </c>
      <c r="E70" s="127">
        <f>D70-C70</f>
        <v>-86519583000</v>
      </c>
      <c r="F70" s="129">
        <v>0.9173</v>
      </c>
    </row>
    <row r="71" spans="1:6" x14ac:dyDescent="0.3">
      <c r="A71" s="125" t="s">
        <v>240</v>
      </c>
      <c r="B71" s="125" t="s">
        <v>241</v>
      </c>
      <c r="C71" s="133">
        <f>C72</f>
        <v>490614576000</v>
      </c>
      <c r="D71" s="133">
        <f t="shared" ref="D71" si="9">D72</f>
        <v>578395457143</v>
      </c>
      <c r="E71" s="133">
        <f t="shared" ref="E71" si="10">E72</f>
        <v>87780881143</v>
      </c>
      <c r="F71" s="134">
        <f t="shared" ref="F71" si="11">F72</f>
        <v>1.1789000000000001</v>
      </c>
    </row>
    <row r="72" spans="1:6" x14ac:dyDescent="0.3">
      <c r="A72" s="125" t="s">
        <v>242</v>
      </c>
      <c r="B72" s="125" t="s">
        <v>244</v>
      </c>
      <c r="C72" s="133">
        <v>490614576000</v>
      </c>
      <c r="D72" s="133">
        <v>578395457143</v>
      </c>
      <c r="E72" s="133">
        <v>87780881143</v>
      </c>
      <c r="F72" s="137">
        <v>1.1789000000000001</v>
      </c>
    </row>
    <row r="73" spans="1:6" x14ac:dyDescent="0.3">
      <c r="A73" s="124" t="s">
        <v>243</v>
      </c>
      <c r="B73" s="124" t="s">
        <v>244</v>
      </c>
      <c r="C73" s="126">
        <v>490614576000</v>
      </c>
      <c r="D73" s="126">
        <v>578395457143</v>
      </c>
      <c r="E73" s="126">
        <v>87780881143</v>
      </c>
      <c r="F73" s="129">
        <v>1.1789000000000001</v>
      </c>
    </row>
    <row r="74" spans="1:6" x14ac:dyDescent="0.3">
      <c r="A74" s="125" t="s">
        <v>245</v>
      </c>
      <c r="B74" s="125" t="s">
        <v>246</v>
      </c>
      <c r="C74" s="133">
        <f>C75+C77</f>
        <v>111588302000</v>
      </c>
      <c r="D74" s="133">
        <f t="shared" ref="D74:E74" si="12">D75+D77</f>
        <v>125071000474</v>
      </c>
      <c r="E74" s="135">
        <f t="shared" si="12"/>
        <v>-13482698474</v>
      </c>
      <c r="F74" s="134">
        <v>1.1208</v>
      </c>
    </row>
    <row r="75" spans="1:6" x14ac:dyDescent="0.3">
      <c r="A75" s="125" t="s">
        <v>251</v>
      </c>
      <c r="B75" s="125" t="s">
        <v>247</v>
      </c>
      <c r="C75" s="133">
        <f>C76</f>
        <v>86102500000</v>
      </c>
      <c r="D75" s="133">
        <f t="shared" ref="D75:E75" si="13">D76</f>
        <v>99585198474</v>
      </c>
      <c r="E75" s="135">
        <f t="shared" si="13"/>
        <v>-13482698474</v>
      </c>
      <c r="F75" s="137">
        <v>1.1566000000000001</v>
      </c>
    </row>
    <row r="76" spans="1:6" x14ac:dyDescent="0.3">
      <c r="A76" s="124" t="s">
        <v>252</v>
      </c>
      <c r="B76" s="124" t="s">
        <v>248</v>
      </c>
      <c r="C76" s="126">
        <v>86102500000</v>
      </c>
      <c r="D76" s="126">
        <v>99585198474</v>
      </c>
      <c r="E76" s="127">
        <f>C76-D76</f>
        <v>-13482698474</v>
      </c>
      <c r="F76" s="129">
        <v>1.1566000000000001</v>
      </c>
    </row>
    <row r="77" spans="1:6" x14ac:dyDescent="0.3">
      <c r="A77" s="125" t="s">
        <v>253</v>
      </c>
      <c r="B77" s="125" t="s">
        <v>249</v>
      </c>
      <c r="C77" s="133">
        <v>25485802000</v>
      </c>
      <c r="D77" s="133">
        <v>25485802000</v>
      </c>
      <c r="E77" s="133">
        <f>C77-D77</f>
        <v>0</v>
      </c>
      <c r="F77" s="139">
        <v>1</v>
      </c>
    </row>
    <row r="78" spans="1:6" x14ac:dyDescent="0.3">
      <c r="A78" s="124" t="s">
        <v>254</v>
      </c>
      <c r="B78" s="124" t="s">
        <v>250</v>
      </c>
      <c r="C78" s="126">
        <v>25485802000</v>
      </c>
      <c r="D78" s="126">
        <v>25485802000</v>
      </c>
      <c r="E78" s="126">
        <f>C78-D78</f>
        <v>0</v>
      </c>
      <c r="F78" s="136">
        <v>1</v>
      </c>
    </row>
    <row r="79" spans="1:6" x14ac:dyDescent="0.3">
      <c r="A79" s="197" t="s">
        <v>293</v>
      </c>
      <c r="B79" s="197"/>
      <c r="C79" s="143">
        <v>2762433155880.3701</v>
      </c>
      <c r="D79" s="143">
        <v>2695111736771.27</v>
      </c>
      <c r="E79" s="144">
        <v>-67321419109.099998</v>
      </c>
      <c r="F79" s="145">
        <v>0.97560000000000002</v>
      </c>
    </row>
    <row r="80" spans="1:6" x14ac:dyDescent="0.3">
      <c r="A80" s="103"/>
      <c r="B80" s="103"/>
      <c r="C80" s="104"/>
      <c r="D80" s="104"/>
      <c r="E80" s="104"/>
      <c r="F80" s="103"/>
    </row>
    <row r="81" spans="1:6" x14ac:dyDescent="0.3">
      <c r="A81" s="103"/>
      <c r="B81" s="103"/>
      <c r="C81" s="104"/>
      <c r="D81" s="104"/>
      <c r="E81" s="104"/>
      <c r="F81" s="103"/>
    </row>
    <row r="82" spans="1:6" x14ac:dyDescent="0.3">
      <c r="A82" s="103"/>
      <c r="B82" s="103"/>
      <c r="C82" s="104"/>
      <c r="D82" s="104"/>
      <c r="E82" s="104"/>
      <c r="F82" s="103"/>
    </row>
    <row r="83" spans="1:6" x14ac:dyDescent="0.3">
      <c r="A83" s="103"/>
      <c r="B83" s="103"/>
      <c r="C83" s="104"/>
      <c r="D83" s="104"/>
      <c r="E83" s="104"/>
      <c r="F83" s="103"/>
    </row>
    <row r="84" spans="1:6" x14ac:dyDescent="0.3">
      <c r="A84" s="103"/>
      <c r="B84" s="103"/>
      <c r="C84" s="104"/>
      <c r="D84" s="104"/>
      <c r="E84" s="104"/>
      <c r="F84" s="103"/>
    </row>
    <row r="85" spans="1:6" x14ac:dyDescent="0.3">
      <c r="A85" s="103"/>
      <c r="B85" s="103"/>
      <c r="C85" s="104"/>
      <c r="D85" s="104"/>
      <c r="E85" s="104"/>
      <c r="F85" s="103"/>
    </row>
    <row r="86" spans="1:6" x14ac:dyDescent="0.3">
      <c r="A86" s="103"/>
      <c r="B86" s="103"/>
      <c r="C86" s="104"/>
      <c r="D86" s="104"/>
      <c r="E86" s="104"/>
      <c r="F86" s="103"/>
    </row>
    <row r="87" spans="1:6" x14ac:dyDescent="0.3">
      <c r="A87" s="103"/>
      <c r="B87" s="103"/>
      <c r="C87" s="104"/>
      <c r="D87" s="104"/>
      <c r="E87" s="104"/>
      <c r="F87" s="103"/>
    </row>
    <row r="88" spans="1:6" x14ac:dyDescent="0.3">
      <c r="A88" s="103"/>
      <c r="B88" s="103"/>
      <c r="C88" s="104"/>
      <c r="D88" s="104"/>
      <c r="E88" s="104"/>
      <c r="F88" s="103"/>
    </row>
    <row r="89" spans="1:6" x14ac:dyDescent="0.3">
      <c r="A89" s="103"/>
      <c r="B89" s="103"/>
      <c r="C89" s="104"/>
      <c r="D89" s="104"/>
      <c r="E89" s="104"/>
      <c r="F89" s="103"/>
    </row>
    <row r="90" spans="1:6" x14ac:dyDescent="0.3">
      <c r="A90" s="103"/>
      <c r="B90" s="103"/>
      <c r="C90" s="104"/>
      <c r="D90" s="104"/>
      <c r="E90" s="104"/>
      <c r="F90" s="103"/>
    </row>
    <row r="91" spans="1:6" x14ac:dyDescent="0.3">
      <c r="A91" s="103"/>
      <c r="B91" s="103"/>
      <c r="C91" s="104"/>
      <c r="D91" s="104"/>
      <c r="E91" s="104"/>
      <c r="F91" s="103"/>
    </row>
    <row r="92" spans="1:6" x14ac:dyDescent="0.3">
      <c r="A92" s="103"/>
      <c r="B92" s="103"/>
      <c r="C92" s="104"/>
      <c r="D92" s="104"/>
      <c r="E92" s="104"/>
      <c r="F92" s="103"/>
    </row>
    <row r="93" spans="1:6" x14ac:dyDescent="0.3">
      <c r="A93" s="103"/>
      <c r="B93" s="103"/>
      <c r="C93" s="104"/>
      <c r="D93" s="104"/>
      <c r="E93" s="104"/>
      <c r="F93" s="103"/>
    </row>
    <row r="94" spans="1:6" x14ac:dyDescent="0.3">
      <c r="A94" s="103"/>
      <c r="B94" s="103"/>
      <c r="C94" s="104"/>
      <c r="D94" s="104"/>
      <c r="E94" s="104"/>
      <c r="F94" s="103"/>
    </row>
    <row r="95" spans="1:6" x14ac:dyDescent="0.3">
      <c r="A95" s="103"/>
      <c r="B95" s="103"/>
      <c r="C95" s="104"/>
      <c r="D95" s="104"/>
      <c r="E95" s="104"/>
      <c r="F95" s="103"/>
    </row>
    <row r="96" spans="1:6" x14ac:dyDescent="0.3">
      <c r="A96" s="103"/>
      <c r="B96" s="103"/>
      <c r="C96" s="104"/>
      <c r="D96" s="104"/>
      <c r="E96" s="104"/>
      <c r="F96" s="103"/>
    </row>
    <row r="97" spans="1:6" x14ac:dyDescent="0.3">
      <c r="A97" s="103"/>
      <c r="B97" s="103"/>
      <c r="C97" s="104"/>
      <c r="D97" s="104"/>
      <c r="E97" s="104"/>
      <c r="F97" s="103"/>
    </row>
    <row r="98" spans="1:6" x14ac:dyDescent="0.3">
      <c r="A98" s="103"/>
      <c r="B98" s="103"/>
      <c r="C98" s="104"/>
      <c r="D98" s="104"/>
      <c r="E98" s="104"/>
      <c r="F98" s="103"/>
    </row>
    <row r="99" spans="1:6" x14ac:dyDescent="0.3">
      <c r="A99" s="103"/>
      <c r="B99" s="103"/>
      <c r="C99" s="104"/>
      <c r="D99" s="104"/>
      <c r="E99" s="104"/>
      <c r="F99" s="103"/>
    </row>
    <row r="100" spans="1:6" x14ac:dyDescent="0.3">
      <c r="A100" s="103"/>
      <c r="B100" s="103"/>
      <c r="C100" s="104"/>
      <c r="D100" s="104"/>
      <c r="E100" s="104"/>
      <c r="F100" s="103"/>
    </row>
    <row r="101" spans="1:6" x14ac:dyDescent="0.3">
      <c r="A101" s="103"/>
      <c r="B101" s="103"/>
      <c r="C101" s="104"/>
      <c r="D101" s="104"/>
      <c r="E101" s="104"/>
      <c r="F101" s="103"/>
    </row>
    <row r="102" spans="1:6" x14ac:dyDescent="0.3">
      <c r="A102" s="103"/>
      <c r="B102" s="103"/>
      <c r="C102" s="104"/>
      <c r="D102" s="104"/>
      <c r="E102" s="104"/>
      <c r="F102" s="103"/>
    </row>
    <row r="103" spans="1:6" x14ac:dyDescent="0.3">
      <c r="A103" s="103"/>
      <c r="B103" s="103"/>
      <c r="C103" s="104"/>
      <c r="D103" s="104"/>
      <c r="E103" s="104"/>
      <c r="F103" s="103"/>
    </row>
    <row r="104" spans="1:6" x14ac:dyDescent="0.3">
      <c r="A104" s="103"/>
      <c r="B104" s="103"/>
      <c r="C104" s="104"/>
      <c r="D104" s="104"/>
      <c r="E104" s="104"/>
      <c r="F104" s="103"/>
    </row>
    <row r="105" spans="1:6" x14ac:dyDescent="0.3">
      <c r="A105" s="103"/>
      <c r="B105" s="103"/>
      <c r="C105" s="104"/>
      <c r="D105" s="104"/>
      <c r="E105" s="104"/>
      <c r="F105" s="103"/>
    </row>
    <row r="106" spans="1:6" x14ac:dyDescent="0.3">
      <c r="A106" s="103"/>
      <c r="B106" s="103"/>
      <c r="C106" s="104"/>
      <c r="D106" s="104"/>
      <c r="E106" s="104"/>
      <c r="F106" s="103"/>
    </row>
    <row r="107" spans="1:6" x14ac:dyDescent="0.3">
      <c r="A107" s="103"/>
      <c r="B107" s="103"/>
      <c r="C107" s="104"/>
      <c r="D107" s="104"/>
      <c r="E107" s="104"/>
      <c r="F107" s="103"/>
    </row>
    <row r="108" spans="1:6" x14ac:dyDescent="0.3">
      <c r="A108" s="103"/>
      <c r="B108" s="103"/>
      <c r="C108" s="104"/>
      <c r="D108" s="104"/>
      <c r="E108" s="104"/>
      <c r="F108" s="103"/>
    </row>
    <row r="109" spans="1:6" x14ac:dyDescent="0.3">
      <c r="A109" s="103"/>
      <c r="B109" s="103"/>
      <c r="C109" s="104"/>
      <c r="D109" s="104"/>
      <c r="E109" s="104"/>
      <c r="F109" s="103"/>
    </row>
    <row r="110" spans="1:6" x14ac:dyDescent="0.3">
      <c r="A110" s="103"/>
      <c r="B110" s="103"/>
      <c r="C110" s="104"/>
      <c r="D110" s="104"/>
      <c r="E110" s="104"/>
      <c r="F110" s="103"/>
    </row>
    <row r="111" spans="1:6" x14ac:dyDescent="0.3">
      <c r="A111" s="103"/>
      <c r="B111" s="103"/>
      <c r="C111" s="104"/>
      <c r="D111" s="104"/>
      <c r="E111" s="104"/>
      <c r="F111" s="103"/>
    </row>
    <row r="112" spans="1:6" x14ac:dyDescent="0.3">
      <c r="A112" s="103"/>
      <c r="B112" s="103"/>
      <c r="C112" s="104"/>
      <c r="D112" s="104"/>
      <c r="E112" s="104"/>
      <c r="F112" s="103"/>
    </row>
    <row r="113" spans="1:6" x14ac:dyDescent="0.3">
      <c r="A113" s="103"/>
      <c r="B113" s="103"/>
      <c r="C113" s="104"/>
      <c r="D113" s="104"/>
      <c r="E113" s="104"/>
      <c r="F113" s="103"/>
    </row>
    <row r="114" spans="1:6" x14ac:dyDescent="0.3">
      <c r="A114" s="103"/>
      <c r="B114" s="103"/>
      <c r="C114" s="104"/>
      <c r="D114" s="104"/>
      <c r="E114" s="104"/>
      <c r="F114" s="103"/>
    </row>
    <row r="115" spans="1:6" x14ac:dyDescent="0.3">
      <c r="A115" s="103"/>
      <c r="B115" s="103"/>
      <c r="C115" s="104"/>
      <c r="D115" s="104"/>
      <c r="E115" s="104"/>
      <c r="F115" s="103"/>
    </row>
    <row r="116" spans="1:6" x14ac:dyDescent="0.3">
      <c r="A116" s="103"/>
      <c r="B116" s="103"/>
      <c r="C116" s="104"/>
      <c r="D116" s="104"/>
      <c r="E116" s="104"/>
      <c r="F116" s="103"/>
    </row>
    <row r="117" spans="1:6" x14ac:dyDescent="0.3">
      <c r="A117" s="103"/>
      <c r="B117" s="103"/>
      <c r="C117" s="104"/>
      <c r="D117" s="104"/>
      <c r="E117" s="104"/>
      <c r="F117" s="103"/>
    </row>
    <row r="118" spans="1:6" x14ac:dyDescent="0.3">
      <c r="A118" s="103"/>
      <c r="B118" s="103"/>
      <c r="C118" s="104"/>
      <c r="D118" s="104"/>
      <c r="E118" s="104"/>
      <c r="F118" s="103"/>
    </row>
    <row r="119" spans="1:6" x14ac:dyDescent="0.3">
      <c r="A119" s="103"/>
      <c r="B119" s="103"/>
      <c r="C119" s="104"/>
      <c r="D119" s="104"/>
      <c r="E119" s="104"/>
      <c r="F119" s="103"/>
    </row>
    <row r="120" spans="1:6" x14ac:dyDescent="0.3">
      <c r="A120" s="103"/>
      <c r="B120" s="103"/>
      <c r="C120" s="104"/>
      <c r="D120" s="104"/>
      <c r="E120" s="104"/>
      <c r="F120" s="103"/>
    </row>
    <row r="121" spans="1:6" x14ac:dyDescent="0.3">
      <c r="A121" s="103"/>
      <c r="B121" s="103"/>
      <c r="C121" s="104"/>
      <c r="D121" s="104"/>
      <c r="E121" s="104"/>
      <c r="F121" s="103"/>
    </row>
    <row r="122" spans="1:6" x14ac:dyDescent="0.3">
      <c r="A122" s="103"/>
      <c r="B122" s="103"/>
      <c r="C122" s="104"/>
      <c r="D122" s="104"/>
      <c r="E122" s="104"/>
      <c r="F122" s="103"/>
    </row>
    <row r="123" spans="1:6" x14ac:dyDescent="0.3">
      <c r="A123" s="103"/>
      <c r="B123" s="103"/>
      <c r="C123" s="104"/>
      <c r="D123" s="104"/>
      <c r="E123" s="104"/>
      <c r="F123" s="103"/>
    </row>
    <row r="124" spans="1:6" x14ac:dyDescent="0.3">
      <c r="A124" s="103"/>
      <c r="B124" s="103"/>
      <c r="C124" s="104"/>
      <c r="D124" s="104"/>
      <c r="E124" s="104"/>
      <c r="F124" s="103"/>
    </row>
    <row r="125" spans="1:6" x14ac:dyDescent="0.3">
      <c r="A125" s="103"/>
      <c r="B125" s="103"/>
      <c r="C125" s="103"/>
      <c r="D125" s="103"/>
      <c r="E125" s="103"/>
      <c r="F125" s="103"/>
    </row>
    <row r="126" spans="1:6" x14ac:dyDescent="0.3">
      <c r="A126" s="103"/>
      <c r="B126" s="103"/>
      <c r="C126" s="103"/>
      <c r="D126" s="103"/>
      <c r="E126" s="103"/>
      <c r="F126" s="103"/>
    </row>
    <row r="127" spans="1:6" x14ac:dyDescent="0.3">
      <c r="A127" s="103"/>
      <c r="B127" s="103"/>
      <c r="C127" s="103"/>
      <c r="D127" s="103"/>
      <c r="E127" s="103"/>
      <c r="F127" s="103"/>
    </row>
    <row r="128" spans="1:6" x14ac:dyDescent="0.3">
      <c r="A128" s="103"/>
      <c r="B128" s="103"/>
      <c r="C128" s="103"/>
      <c r="D128" s="103"/>
      <c r="E128" s="103"/>
      <c r="F128" s="103"/>
    </row>
    <row r="129" spans="1:6" x14ac:dyDescent="0.3">
      <c r="A129" s="103"/>
      <c r="B129" s="103"/>
      <c r="C129" s="103"/>
      <c r="D129" s="103"/>
      <c r="E129" s="103"/>
      <c r="F129" s="103"/>
    </row>
    <row r="130" spans="1:6" x14ac:dyDescent="0.3">
      <c r="A130" s="103"/>
      <c r="B130" s="103"/>
      <c r="C130" s="103"/>
      <c r="D130" s="103"/>
      <c r="E130" s="103"/>
      <c r="F130" s="103"/>
    </row>
    <row r="131" spans="1:6" x14ac:dyDescent="0.3">
      <c r="A131" s="103"/>
      <c r="B131" s="103"/>
      <c r="C131" s="103"/>
      <c r="D131" s="103"/>
      <c r="E131" s="103"/>
      <c r="F131" s="103"/>
    </row>
    <row r="132" spans="1:6" x14ac:dyDescent="0.3">
      <c r="A132" s="103"/>
      <c r="B132" s="103"/>
      <c r="C132" s="103"/>
      <c r="D132" s="103"/>
      <c r="E132" s="103"/>
      <c r="F132" s="103"/>
    </row>
    <row r="133" spans="1:6" x14ac:dyDescent="0.3">
      <c r="A133" s="103"/>
      <c r="B133" s="103"/>
      <c r="C133" s="103"/>
      <c r="D133" s="103"/>
      <c r="E133" s="103"/>
      <c r="F133" s="103"/>
    </row>
    <row r="134" spans="1:6" x14ac:dyDescent="0.3">
      <c r="A134" s="103"/>
      <c r="B134" s="103"/>
      <c r="C134" s="103"/>
      <c r="D134" s="103"/>
      <c r="E134" s="103"/>
      <c r="F134" s="103"/>
    </row>
    <row r="135" spans="1:6" x14ac:dyDescent="0.3">
      <c r="A135" s="103"/>
      <c r="B135" s="103"/>
      <c r="C135" s="103"/>
      <c r="D135" s="103"/>
      <c r="E135" s="103"/>
      <c r="F135" s="103"/>
    </row>
    <row r="136" spans="1:6" x14ac:dyDescent="0.3">
      <c r="A136" s="103"/>
      <c r="B136" s="103"/>
      <c r="C136" s="103"/>
      <c r="D136" s="103"/>
      <c r="E136" s="103"/>
      <c r="F136" s="103"/>
    </row>
    <row r="137" spans="1:6" x14ac:dyDescent="0.3">
      <c r="A137" s="103"/>
      <c r="B137" s="103"/>
      <c r="C137" s="103"/>
      <c r="D137" s="103"/>
      <c r="E137" s="103"/>
      <c r="F137" s="103"/>
    </row>
    <row r="138" spans="1:6" x14ac:dyDescent="0.3">
      <c r="A138" s="103"/>
      <c r="B138" s="103"/>
      <c r="C138" s="103"/>
      <c r="D138" s="103"/>
      <c r="E138" s="103"/>
      <c r="F138" s="103"/>
    </row>
    <row r="139" spans="1:6" x14ac:dyDescent="0.3">
      <c r="A139" s="103"/>
      <c r="B139" s="103"/>
      <c r="C139" s="103"/>
      <c r="D139" s="103"/>
      <c r="E139" s="103"/>
      <c r="F139" s="103"/>
    </row>
    <row r="140" spans="1:6" x14ac:dyDescent="0.3">
      <c r="A140" s="103"/>
      <c r="B140" s="103"/>
      <c r="C140" s="103"/>
      <c r="D140" s="103"/>
      <c r="E140" s="103"/>
      <c r="F140" s="103"/>
    </row>
    <row r="141" spans="1:6" x14ac:dyDescent="0.3">
      <c r="A141" s="103"/>
      <c r="B141" s="103"/>
      <c r="C141" s="103"/>
      <c r="D141" s="103"/>
      <c r="E141" s="103"/>
      <c r="F141" s="103"/>
    </row>
    <row r="142" spans="1:6" x14ac:dyDescent="0.3">
      <c r="A142" s="103"/>
      <c r="B142" s="103"/>
      <c r="C142" s="103"/>
      <c r="D142" s="103"/>
      <c r="E142" s="103"/>
      <c r="F142" s="103"/>
    </row>
    <row r="143" spans="1:6" x14ac:dyDescent="0.3">
      <c r="A143" s="103"/>
      <c r="B143" s="103"/>
      <c r="C143" s="103"/>
      <c r="D143" s="103"/>
      <c r="E143" s="103"/>
      <c r="F143" s="103"/>
    </row>
    <row r="144" spans="1:6" x14ac:dyDescent="0.3">
      <c r="A144" s="103"/>
      <c r="B144" s="103"/>
      <c r="C144" s="103"/>
      <c r="D144" s="103"/>
      <c r="E144" s="103"/>
      <c r="F144" s="103"/>
    </row>
    <row r="145" spans="1:6" x14ac:dyDescent="0.3">
      <c r="A145" s="103"/>
      <c r="B145" s="103"/>
      <c r="C145" s="103"/>
      <c r="D145" s="103"/>
      <c r="E145" s="103"/>
      <c r="F145" s="103"/>
    </row>
    <row r="146" spans="1:6" x14ac:dyDescent="0.3">
      <c r="A146" s="103"/>
      <c r="B146" s="103"/>
      <c r="C146" s="103"/>
      <c r="D146" s="103"/>
      <c r="E146" s="103"/>
      <c r="F146" s="103"/>
    </row>
    <row r="147" spans="1:6" x14ac:dyDescent="0.3">
      <c r="A147" s="103"/>
      <c r="B147" s="103"/>
      <c r="C147" s="103"/>
      <c r="D147" s="103"/>
      <c r="E147" s="103"/>
      <c r="F147" s="103"/>
    </row>
    <row r="148" spans="1:6" x14ac:dyDescent="0.3">
      <c r="A148" s="103"/>
      <c r="B148" s="103"/>
      <c r="C148" s="103"/>
      <c r="D148" s="103"/>
      <c r="E148" s="103"/>
      <c r="F148" s="103"/>
    </row>
    <row r="149" spans="1:6" x14ac:dyDescent="0.3">
      <c r="A149" s="103"/>
      <c r="B149" s="103"/>
      <c r="C149" s="103"/>
      <c r="D149" s="103"/>
      <c r="E149" s="103"/>
      <c r="F149" s="103"/>
    </row>
    <row r="150" spans="1:6" x14ac:dyDescent="0.3">
      <c r="A150" s="103"/>
      <c r="B150" s="103"/>
      <c r="C150" s="103"/>
      <c r="D150" s="103"/>
      <c r="E150" s="103"/>
      <c r="F150" s="103"/>
    </row>
    <row r="151" spans="1:6" x14ac:dyDescent="0.3">
      <c r="A151" s="103"/>
      <c r="B151" s="103"/>
      <c r="C151" s="103"/>
      <c r="D151" s="103"/>
      <c r="E151" s="103"/>
      <c r="F151" s="103"/>
    </row>
    <row r="152" spans="1:6" x14ac:dyDescent="0.3">
      <c r="A152" s="103"/>
      <c r="B152" s="103"/>
      <c r="C152" s="103"/>
      <c r="D152" s="103"/>
      <c r="E152" s="103"/>
      <c r="F152" s="103"/>
    </row>
    <row r="153" spans="1:6" x14ac:dyDescent="0.3">
      <c r="A153" s="103"/>
      <c r="B153" s="103"/>
      <c r="C153" s="103"/>
      <c r="D153" s="103"/>
      <c r="E153" s="103"/>
      <c r="F153" s="103"/>
    </row>
    <row r="154" spans="1:6" x14ac:dyDescent="0.3">
      <c r="A154" s="103"/>
      <c r="B154" s="103"/>
      <c r="C154" s="103"/>
      <c r="D154" s="103"/>
      <c r="E154" s="103"/>
      <c r="F154" s="103"/>
    </row>
    <row r="155" spans="1:6" x14ac:dyDescent="0.3">
      <c r="A155" s="103"/>
      <c r="B155" s="103"/>
      <c r="C155" s="103"/>
      <c r="D155" s="103"/>
      <c r="E155" s="103"/>
      <c r="F155" s="103"/>
    </row>
    <row r="156" spans="1:6" x14ac:dyDescent="0.3">
      <c r="A156" s="103"/>
      <c r="B156" s="103"/>
      <c r="C156" s="103"/>
      <c r="D156" s="103"/>
      <c r="E156" s="103"/>
      <c r="F156" s="103"/>
    </row>
    <row r="157" spans="1:6" x14ac:dyDescent="0.3">
      <c r="A157" s="103"/>
      <c r="B157" s="103"/>
      <c r="C157" s="103"/>
      <c r="D157" s="103"/>
      <c r="E157" s="103"/>
      <c r="F157" s="103"/>
    </row>
    <row r="158" spans="1:6" x14ac:dyDescent="0.3">
      <c r="A158" s="103"/>
      <c r="B158" s="103"/>
      <c r="C158" s="103"/>
      <c r="D158" s="103"/>
      <c r="E158" s="103"/>
      <c r="F158" s="103"/>
    </row>
    <row r="159" spans="1:6" x14ac:dyDescent="0.3">
      <c r="A159" s="103"/>
      <c r="B159" s="103"/>
      <c r="C159" s="103"/>
      <c r="D159" s="103"/>
      <c r="E159" s="103"/>
      <c r="F159" s="103"/>
    </row>
    <row r="160" spans="1:6" x14ac:dyDescent="0.3">
      <c r="A160" s="103"/>
      <c r="B160" s="103"/>
      <c r="C160" s="103"/>
      <c r="D160" s="103"/>
      <c r="E160" s="103"/>
      <c r="F160" s="103"/>
    </row>
    <row r="161" spans="1:6" x14ac:dyDescent="0.3">
      <c r="A161" s="103"/>
      <c r="B161" s="103"/>
      <c r="C161" s="103"/>
      <c r="D161" s="103"/>
      <c r="E161" s="103"/>
      <c r="F161" s="103"/>
    </row>
    <row r="162" spans="1:6" x14ac:dyDescent="0.3">
      <c r="A162" s="103"/>
      <c r="B162" s="103"/>
      <c r="C162" s="103"/>
      <c r="D162" s="103"/>
      <c r="E162" s="103"/>
      <c r="F162" s="103"/>
    </row>
    <row r="163" spans="1:6" x14ac:dyDescent="0.3">
      <c r="A163" s="103"/>
      <c r="B163" s="103"/>
      <c r="C163" s="103"/>
      <c r="D163" s="103"/>
      <c r="E163" s="103"/>
      <c r="F163" s="103"/>
    </row>
    <row r="164" spans="1:6" x14ac:dyDescent="0.3">
      <c r="A164" s="103"/>
      <c r="B164" s="103"/>
      <c r="C164" s="103"/>
      <c r="D164" s="103"/>
      <c r="E164" s="103"/>
      <c r="F164" s="103"/>
    </row>
    <row r="165" spans="1:6" x14ac:dyDescent="0.3">
      <c r="A165" s="103"/>
      <c r="B165" s="103"/>
      <c r="C165" s="103"/>
      <c r="D165" s="103"/>
      <c r="E165" s="103"/>
      <c r="F165" s="103"/>
    </row>
    <row r="166" spans="1:6" x14ac:dyDescent="0.3">
      <c r="A166" s="103"/>
      <c r="B166" s="103"/>
      <c r="C166" s="103"/>
      <c r="D166" s="103"/>
      <c r="E166" s="103"/>
      <c r="F166" s="103"/>
    </row>
    <row r="167" spans="1:6" x14ac:dyDescent="0.3">
      <c r="A167" s="103"/>
      <c r="B167" s="103"/>
      <c r="C167" s="103"/>
      <c r="D167" s="103"/>
      <c r="E167" s="103"/>
      <c r="F167" s="103"/>
    </row>
    <row r="168" spans="1:6" x14ac:dyDescent="0.3">
      <c r="A168" s="103"/>
      <c r="B168" s="103"/>
      <c r="C168" s="103"/>
      <c r="D168" s="103"/>
      <c r="E168" s="103"/>
      <c r="F168" s="103"/>
    </row>
    <row r="169" spans="1:6" x14ac:dyDescent="0.3">
      <c r="A169" s="103"/>
      <c r="B169" s="103"/>
      <c r="C169" s="103"/>
      <c r="D169" s="103"/>
      <c r="E169" s="103"/>
      <c r="F169" s="103"/>
    </row>
    <row r="170" spans="1:6" x14ac:dyDescent="0.3">
      <c r="A170" s="103"/>
      <c r="B170" s="103"/>
      <c r="C170" s="103"/>
      <c r="D170" s="103"/>
      <c r="E170" s="103"/>
      <c r="F170" s="103"/>
    </row>
    <row r="171" spans="1:6" x14ac:dyDescent="0.3">
      <c r="A171" s="103"/>
      <c r="B171" s="103"/>
      <c r="C171" s="103"/>
      <c r="D171" s="103"/>
      <c r="E171" s="103"/>
      <c r="F171" s="103"/>
    </row>
    <row r="172" spans="1:6" x14ac:dyDescent="0.3">
      <c r="A172" s="103"/>
      <c r="B172" s="103"/>
      <c r="C172" s="103"/>
      <c r="D172" s="103"/>
      <c r="E172" s="103"/>
      <c r="F172" s="103"/>
    </row>
    <row r="173" spans="1:6" x14ac:dyDescent="0.3">
      <c r="A173" s="103"/>
      <c r="B173" s="103"/>
      <c r="C173" s="103"/>
      <c r="D173" s="103"/>
      <c r="E173" s="103"/>
      <c r="F173" s="103"/>
    </row>
    <row r="174" spans="1:6" x14ac:dyDescent="0.3">
      <c r="A174" s="103"/>
      <c r="B174" s="103"/>
      <c r="C174" s="103"/>
      <c r="D174" s="103"/>
      <c r="E174" s="103"/>
      <c r="F174" s="103"/>
    </row>
    <row r="175" spans="1:6" x14ac:dyDescent="0.3">
      <c r="A175" s="103"/>
      <c r="B175" s="103"/>
      <c r="C175" s="103"/>
      <c r="D175" s="103"/>
      <c r="E175" s="103"/>
      <c r="F175" s="103"/>
    </row>
    <row r="176" spans="1:6" x14ac:dyDescent="0.3">
      <c r="A176" s="103"/>
      <c r="B176" s="103"/>
      <c r="C176" s="103"/>
      <c r="D176" s="103"/>
      <c r="E176" s="103"/>
      <c r="F176" s="103"/>
    </row>
    <row r="177" spans="1:6" x14ac:dyDescent="0.3">
      <c r="A177" s="103"/>
      <c r="B177" s="103"/>
      <c r="C177" s="103"/>
      <c r="D177" s="103"/>
      <c r="E177" s="103"/>
      <c r="F177" s="103"/>
    </row>
    <row r="178" spans="1:6" x14ac:dyDescent="0.3">
      <c r="A178" s="103"/>
      <c r="B178" s="103"/>
      <c r="C178" s="103"/>
      <c r="D178" s="103"/>
      <c r="E178" s="103"/>
      <c r="F178" s="103"/>
    </row>
    <row r="179" spans="1:6" x14ac:dyDescent="0.3">
      <c r="A179" s="103"/>
      <c r="B179" s="103"/>
      <c r="C179" s="103"/>
      <c r="D179" s="103"/>
      <c r="E179" s="103"/>
      <c r="F179" s="103"/>
    </row>
    <row r="180" spans="1:6" x14ac:dyDescent="0.3">
      <c r="A180" s="103"/>
      <c r="B180" s="103"/>
      <c r="C180" s="103"/>
      <c r="D180" s="103"/>
      <c r="E180" s="103"/>
      <c r="F180" s="103"/>
    </row>
    <row r="181" spans="1:6" x14ac:dyDescent="0.3">
      <c r="A181" s="103"/>
      <c r="B181" s="103"/>
      <c r="C181" s="103"/>
      <c r="D181" s="103"/>
      <c r="E181" s="103"/>
      <c r="F181" s="103"/>
    </row>
    <row r="182" spans="1:6" x14ac:dyDescent="0.3">
      <c r="A182" s="103"/>
      <c r="B182" s="103"/>
      <c r="C182" s="103"/>
      <c r="D182" s="103"/>
      <c r="E182" s="103"/>
      <c r="F182" s="103"/>
    </row>
    <row r="183" spans="1:6" x14ac:dyDescent="0.3">
      <c r="A183" s="103"/>
      <c r="B183" s="103"/>
      <c r="C183" s="103"/>
      <c r="D183" s="103"/>
      <c r="E183" s="103"/>
      <c r="F183" s="103"/>
    </row>
    <row r="184" spans="1:6" x14ac:dyDescent="0.3">
      <c r="A184" s="103"/>
      <c r="B184" s="103"/>
      <c r="C184" s="103"/>
      <c r="D184" s="103"/>
      <c r="E184" s="103"/>
      <c r="F184" s="103"/>
    </row>
    <row r="185" spans="1:6" x14ac:dyDescent="0.3">
      <c r="A185" s="103"/>
      <c r="B185" s="103"/>
      <c r="C185" s="103"/>
      <c r="D185" s="103"/>
      <c r="E185" s="103"/>
      <c r="F185" s="103"/>
    </row>
    <row r="186" spans="1:6" x14ac:dyDescent="0.3">
      <c r="A186" s="103"/>
      <c r="B186" s="103"/>
      <c r="C186" s="103"/>
      <c r="D186" s="103"/>
      <c r="E186" s="103"/>
      <c r="F186" s="103"/>
    </row>
  </sheetData>
  <mergeCells count="7">
    <mergeCell ref="A79:B79"/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86"/>
  <sheetViews>
    <sheetView zoomScale="70" zoomScaleNormal="70" workbookViewId="0">
      <selection activeCell="D66" sqref="D66"/>
    </sheetView>
  </sheetViews>
  <sheetFormatPr defaultRowHeight="14" x14ac:dyDescent="0.3"/>
  <cols>
    <col min="1" max="1" width="9.453125" style="102" customWidth="1"/>
    <col min="2" max="2" width="43.453125" style="102" customWidth="1"/>
    <col min="3" max="3" width="18.90625" style="102" customWidth="1"/>
    <col min="4" max="4" width="19.453125" style="102" customWidth="1"/>
    <col min="5" max="5" width="18.1796875" style="102" customWidth="1"/>
    <col min="6" max="6" width="13.90625" style="102" customWidth="1"/>
    <col min="7" max="16384" width="8.7265625" style="102"/>
  </cols>
  <sheetData>
    <row r="5" spans="1:6" x14ac:dyDescent="0.3">
      <c r="A5" s="203" t="s">
        <v>0</v>
      </c>
      <c r="B5" s="203" t="s">
        <v>290</v>
      </c>
      <c r="C5" s="203" t="s">
        <v>149</v>
      </c>
      <c r="D5" s="203" t="s">
        <v>150</v>
      </c>
      <c r="E5" s="203" t="s">
        <v>151</v>
      </c>
      <c r="F5" s="203" t="s">
        <v>185</v>
      </c>
    </row>
    <row r="6" spans="1:6" x14ac:dyDescent="0.3">
      <c r="A6" s="204"/>
      <c r="B6" s="204"/>
      <c r="C6" s="204"/>
      <c r="D6" s="204"/>
      <c r="E6" s="204"/>
      <c r="F6" s="204"/>
    </row>
    <row r="7" spans="1:6" ht="11" customHeight="1" x14ac:dyDescent="0.3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</row>
    <row r="8" spans="1:6" ht="20.5" customHeight="1" x14ac:dyDescent="0.3">
      <c r="A8" s="107" t="s">
        <v>152</v>
      </c>
      <c r="B8" s="107" t="s">
        <v>153</v>
      </c>
      <c r="C8" s="108">
        <v>884562215880.37</v>
      </c>
      <c r="D8" s="108">
        <v>826888372498.27002</v>
      </c>
      <c r="E8" s="108">
        <f>D8-C8</f>
        <v>-57673843382.099976</v>
      </c>
      <c r="F8" s="109">
        <f t="shared" ref="F8:F32" si="0">D8/C8</f>
        <v>0.93479956260091956</v>
      </c>
    </row>
    <row r="9" spans="1:6" x14ac:dyDescent="0.3">
      <c r="A9" s="107" t="s">
        <v>255</v>
      </c>
      <c r="B9" s="107" t="s">
        <v>154</v>
      </c>
      <c r="C9" s="108">
        <f>SUM(C10:C14)</f>
        <v>790139435584.04004</v>
      </c>
      <c r="D9" s="108">
        <f t="shared" ref="D9:E9" si="1">SUM(D10:D14)</f>
        <v>750814242494.42004</v>
      </c>
      <c r="E9" s="108">
        <f t="shared" si="1"/>
        <v>-39325193089.619987</v>
      </c>
      <c r="F9" s="109">
        <f t="shared" si="0"/>
        <v>0.95023005900148194</v>
      </c>
    </row>
    <row r="10" spans="1:6" x14ac:dyDescent="0.3">
      <c r="A10" s="110" t="s">
        <v>256</v>
      </c>
      <c r="B10" s="110" t="s">
        <v>155</v>
      </c>
      <c r="C10" s="111">
        <v>225491911500</v>
      </c>
      <c r="D10" s="111">
        <v>229852320591</v>
      </c>
      <c r="E10" s="111">
        <f>D10-C10</f>
        <v>4360409091</v>
      </c>
      <c r="F10" s="112">
        <f t="shared" si="0"/>
        <v>1.0193373192944883</v>
      </c>
    </row>
    <row r="11" spans="1:6" x14ac:dyDescent="0.3">
      <c r="A11" s="110" t="s">
        <v>257</v>
      </c>
      <c r="B11" s="110" t="s">
        <v>156</v>
      </c>
      <c r="C11" s="111">
        <v>215418895600</v>
      </c>
      <c r="D11" s="111">
        <v>187411088300</v>
      </c>
      <c r="E11" s="111">
        <f>D11-C11</f>
        <v>-28007807300</v>
      </c>
      <c r="F11" s="112">
        <f t="shared" si="0"/>
        <v>0.8699844448557279</v>
      </c>
    </row>
    <row r="12" spans="1:6" x14ac:dyDescent="0.3">
      <c r="A12" s="110" t="s">
        <v>258</v>
      </c>
      <c r="B12" s="110" t="s">
        <v>157</v>
      </c>
      <c r="C12" s="111">
        <v>242368932896.01999</v>
      </c>
      <c r="D12" s="111">
        <v>236631144377</v>
      </c>
      <c r="E12" s="111">
        <f>D12-C12</f>
        <v>-5737788519.019989</v>
      </c>
      <c r="F12" s="112">
        <f t="shared" si="0"/>
        <v>0.97632622114369094</v>
      </c>
    </row>
    <row r="13" spans="1:6" ht="23" x14ac:dyDescent="0.3">
      <c r="A13" s="110" t="s">
        <v>259</v>
      </c>
      <c r="B13" s="110" t="s">
        <v>158</v>
      </c>
      <c r="C13" s="111">
        <v>10338309004.02</v>
      </c>
      <c r="D13" s="111">
        <v>12509180548.42</v>
      </c>
      <c r="E13" s="111">
        <f>D13-C13</f>
        <v>2170871544.3999996</v>
      </c>
      <c r="F13" s="112">
        <f t="shared" si="0"/>
        <v>1.2099832326114326</v>
      </c>
    </row>
    <row r="14" spans="1:6" x14ac:dyDescent="0.3">
      <c r="A14" s="110" t="s">
        <v>260</v>
      </c>
      <c r="B14" s="110" t="s">
        <v>159</v>
      </c>
      <c r="C14" s="111">
        <v>96521386584</v>
      </c>
      <c r="D14" s="111">
        <v>84410508678</v>
      </c>
      <c r="E14" s="111">
        <f>D14-C14</f>
        <v>-12110877906</v>
      </c>
      <c r="F14" s="112">
        <f t="shared" si="0"/>
        <v>0.87452648232047281</v>
      </c>
    </row>
    <row r="15" spans="1:6" x14ac:dyDescent="0.3">
      <c r="A15" s="107" t="s">
        <v>261</v>
      </c>
      <c r="B15" s="107" t="s">
        <v>160</v>
      </c>
      <c r="C15" s="108">
        <f>C16+C20+C25</f>
        <v>9315527150</v>
      </c>
      <c r="D15" s="108">
        <f>D16+D20+D25</f>
        <v>8726344417</v>
      </c>
      <c r="E15" s="108">
        <f>E16+E20+E25</f>
        <v>-589182733</v>
      </c>
      <c r="F15" s="109">
        <f t="shared" si="0"/>
        <v>0.93675261490703721</v>
      </c>
    </row>
    <row r="16" spans="1:6" x14ac:dyDescent="0.3">
      <c r="A16" s="110" t="s">
        <v>262</v>
      </c>
      <c r="B16" s="110" t="s">
        <v>161</v>
      </c>
      <c r="C16" s="111">
        <f>SUM(C17:C19)</f>
        <v>3247100000</v>
      </c>
      <c r="D16" s="111">
        <f t="shared" ref="D16:E16" si="2">SUM(D17:D19)</f>
        <v>3039143000</v>
      </c>
      <c r="E16" s="111">
        <f t="shared" si="2"/>
        <v>-207957000</v>
      </c>
      <c r="F16" s="112">
        <f t="shared" si="0"/>
        <v>0.93595608389024054</v>
      </c>
    </row>
    <row r="17" spans="1:6" ht="23" x14ac:dyDescent="0.3">
      <c r="A17" s="110" t="s">
        <v>263</v>
      </c>
      <c r="B17" s="110" t="s">
        <v>162</v>
      </c>
      <c r="C17" s="111">
        <v>700000000</v>
      </c>
      <c r="D17" s="111">
        <v>720983000</v>
      </c>
      <c r="E17" s="111">
        <f t="shared" ref="E17:E38" si="3">D17-C17</f>
        <v>20983000</v>
      </c>
      <c r="F17" s="112">
        <f t="shared" si="0"/>
        <v>1.0299757142857142</v>
      </c>
    </row>
    <row r="18" spans="1:6" ht="23" x14ac:dyDescent="0.3">
      <c r="A18" s="110" t="s">
        <v>264</v>
      </c>
      <c r="B18" s="110" t="s">
        <v>163</v>
      </c>
      <c r="C18" s="111">
        <v>1700000000</v>
      </c>
      <c r="D18" s="111">
        <v>1528000000</v>
      </c>
      <c r="E18" s="111">
        <f t="shared" si="3"/>
        <v>-172000000</v>
      </c>
      <c r="F18" s="112">
        <f t="shared" si="0"/>
        <v>0.89882352941176469</v>
      </c>
    </row>
    <row r="19" spans="1:6" ht="23" x14ac:dyDescent="0.3">
      <c r="A19" s="110" t="s">
        <v>265</v>
      </c>
      <c r="B19" s="110" t="s">
        <v>164</v>
      </c>
      <c r="C19" s="111">
        <v>847100000</v>
      </c>
      <c r="D19" s="111">
        <v>790160000</v>
      </c>
      <c r="E19" s="111">
        <f t="shared" si="3"/>
        <v>-56940000</v>
      </c>
      <c r="F19" s="112">
        <f t="shared" si="0"/>
        <v>0.93278243418722706</v>
      </c>
    </row>
    <row r="20" spans="1:6" x14ac:dyDescent="0.3">
      <c r="A20" s="110" t="s">
        <v>266</v>
      </c>
      <c r="B20" s="110" t="s">
        <v>165</v>
      </c>
      <c r="C20" s="111">
        <v>5188340000</v>
      </c>
      <c r="D20" s="111">
        <v>5175768039</v>
      </c>
      <c r="E20" s="111">
        <f t="shared" si="3"/>
        <v>-12571961</v>
      </c>
      <c r="F20" s="112">
        <f t="shared" si="0"/>
        <v>0.99757688181576376</v>
      </c>
    </row>
    <row r="21" spans="1:6" ht="23" x14ac:dyDescent="0.3">
      <c r="A21" s="110" t="s">
        <v>166</v>
      </c>
      <c r="B21" s="110" t="s">
        <v>167</v>
      </c>
      <c r="C21" s="111">
        <v>4082340000</v>
      </c>
      <c r="D21" s="111">
        <v>4720141339</v>
      </c>
      <c r="E21" s="111">
        <f t="shared" si="3"/>
        <v>637801339</v>
      </c>
      <c r="F21" s="112">
        <f t="shared" si="0"/>
        <v>1.1562342526590141</v>
      </c>
    </row>
    <row r="22" spans="1:6" ht="23" x14ac:dyDescent="0.3">
      <c r="A22" s="110" t="s">
        <v>168</v>
      </c>
      <c r="B22" s="110" t="s">
        <v>169</v>
      </c>
      <c r="C22" s="111">
        <v>60000000</v>
      </c>
      <c r="D22" s="111">
        <v>75430000</v>
      </c>
      <c r="E22" s="111">
        <f t="shared" si="3"/>
        <v>15430000</v>
      </c>
      <c r="F22" s="112">
        <f t="shared" si="0"/>
        <v>1.2571666666666668</v>
      </c>
    </row>
    <row r="23" spans="1:6" ht="23" x14ac:dyDescent="0.3">
      <c r="A23" s="110" t="s">
        <v>170</v>
      </c>
      <c r="B23" s="110" t="s">
        <v>171</v>
      </c>
      <c r="C23" s="111">
        <v>80000000</v>
      </c>
      <c r="D23" s="111">
        <v>89600000</v>
      </c>
      <c r="E23" s="111">
        <f t="shared" si="3"/>
        <v>9600000</v>
      </c>
      <c r="F23" s="112">
        <f t="shared" si="0"/>
        <v>1.1200000000000001</v>
      </c>
    </row>
    <row r="24" spans="1:6" ht="23" x14ac:dyDescent="0.3">
      <c r="A24" s="110" t="s">
        <v>172</v>
      </c>
      <c r="B24" s="110" t="s">
        <v>173</v>
      </c>
      <c r="C24" s="111">
        <v>700000000</v>
      </c>
      <c r="D24" s="111">
        <v>229255000</v>
      </c>
      <c r="E24" s="111">
        <f t="shared" si="3"/>
        <v>-470745000</v>
      </c>
      <c r="F24" s="112">
        <f t="shared" si="0"/>
        <v>0.32750714285714283</v>
      </c>
    </row>
    <row r="25" spans="1:6" x14ac:dyDescent="0.3">
      <c r="A25" s="110" t="s">
        <v>174</v>
      </c>
      <c r="B25" s="110" t="s">
        <v>175</v>
      </c>
      <c r="C25" s="111">
        <f>SUM(C26:C28)</f>
        <v>880087150</v>
      </c>
      <c r="D25" s="111">
        <v>511433378</v>
      </c>
      <c r="E25" s="111">
        <f t="shared" si="3"/>
        <v>-368653772</v>
      </c>
      <c r="F25" s="112">
        <f t="shared" si="0"/>
        <v>0.58111674281348158</v>
      </c>
    </row>
    <row r="26" spans="1:6" ht="23" x14ac:dyDescent="0.3">
      <c r="A26" s="110" t="s">
        <v>176</v>
      </c>
      <c r="B26" s="110" t="s">
        <v>177</v>
      </c>
      <c r="C26" s="111">
        <v>80000000</v>
      </c>
      <c r="D26" s="111">
        <v>137530000</v>
      </c>
      <c r="E26" s="111">
        <f t="shared" si="3"/>
        <v>57530000</v>
      </c>
      <c r="F26" s="112">
        <f t="shared" si="0"/>
        <v>1.719125</v>
      </c>
    </row>
    <row r="27" spans="1:6" ht="23" x14ac:dyDescent="0.3">
      <c r="A27" s="110" t="s">
        <v>178</v>
      </c>
      <c r="B27" s="110" t="s">
        <v>179</v>
      </c>
      <c r="C27" s="111">
        <v>100087150</v>
      </c>
      <c r="D27" s="111">
        <v>118465378</v>
      </c>
      <c r="E27" s="111">
        <f t="shared" si="3"/>
        <v>18378228</v>
      </c>
      <c r="F27" s="112">
        <f t="shared" si="0"/>
        <v>1.1836222532063307</v>
      </c>
    </row>
    <row r="28" spans="1:6" ht="23" x14ac:dyDescent="0.3">
      <c r="A28" s="110" t="s">
        <v>180</v>
      </c>
      <c r="B28" s="110" t="s">
        <v>181</v>
      </c>
      <c r="C28" s="111">
        <v>700000000</v>
      </c>
      <c r="D28" s="111">
        <v>255438000</v>
      </c>
      <c r="E28" s="111">
        <f t="shared" si="3"/>
        <v>-444562000</v>
      </c>
      <c r="F28" s="112">
        <f t="shared" si="0"/>
        <v>0.36491142857142855</v>
      </c>
    </row>
    <row r="29" spans="1:6" ht="23" customHeight="1" x14ac:dyDescent="0.3">
      <c r="A29" s="107" t="s">
        <v>267</v>
      </c>
      <c r="B29" s="107" t="s">
        <v>182</v>
      </c>
      <c r="C29" s="108">
        <v>5500000000</v>
      </c>
      <c r="D29" s="108">
        <v>5442309381.71</v>
      </c>
      <c r="E29" s="108">
        <f t="shared" si="3"/>
        <v>-57690618.289999962</v>
      </c>
      <c r="F29" s="109">
        <f t="shared" si="0"/>
        <v>0.98951079667454545</v>
      </c>
    </row>
    <row r="30" spans="1:6" ht="22" customHeight="1" x14ac:dyDescent="0.3">
      <c r="A30" s="110" t="s">
        <v>268</v>
      </c>
      <c r="B30" s="110" t="s">
        <v>183</v>
      </c>
      <c r="C30" s="111">
        <v>5500000000</v>
      </c>
      <c r="D30" s="111">
        <v>5442309381.71</v>
      </c>
      <c r="E30" s="111">
        <f t="shared" si="3"/>
        <v>-57690618.289999962</v>
      </c>
      <c r="F30" s="112">
        <f t="shared" si="0"/>
        <v>0.98951079667454545</v>
      </c>
    </row>
    <row r="31" spans="1:6" ht="22" customHeight="1" x14ac:dyDescent="0.3">
      <c r="A31" s="113" t="s">
        <v>269</v>
      </c>
      <c r="B31" s="114" t="s">
        <v>184</v>
      </c>
      <c r="C31" s="115">
        <v>5500000000</v>
      </c>
      <c r="D31" s="115">
        <v>5442309381.71</v>
      </c>
      <c r="E31" s="115">
        <f t="shared" si="3"/>
        <v>-57690618.289999962</v>
      </c>
      <c r="F31" s="116">
        <f t="shared" si="0"/>
        <v>0.98951079667454545</v>
      </c>
    </row>
    <row r="32" spans="1:6" ht="19.5" customHeight="1" x14ac:dyDescent="0.3">
      <c r="A32" s="107" t="s">
        <v>270</v>
      </c>
      <c r="B32" s="107" t="s">
        <v>186</v>
      </c>
      <c r="C32" s="108">
        <f>C33+C35+C37+C39+C41+C43+C46+C48+C53</f>
        <v>79607253146.329987</v>
      </c>
      <c r="D32" s="108">
        <f>D33+D35+D37+D39+D41+D43+D46+D48+D53</f>
        <v>61908274058.139999</v>
      </c>
      <c r="E32" s="108">
        <f t="shared" si="3"/>
        <v>-17698979088.189987</v>
      </c>
      <c r="F32" s="109">
        <f t="shared" si="0"/>
        <v>0.77767127505760525</v>
      </c>
    </row>
    <row r="33" spans="1:6" ht="17.5" customHeight="1" x14ac:dyDescent="0.3">
      <c r="A33" s="107" t="s">
        <v>271</v>
      </c>
      <c r="B33" s="107" t="s">
        <v>187</v>
      </c>
      <c r="C33" s="108">
        <v>3000000000</v>
      </c>
      <c r="D33" s="108">
        <v>0</v>
      </c>
      <c r="E33" s="108">
        <f t="shared" si="3"/>
        <v>-3000000000</v>
      </c>
      <c r="F33" s="109">
        <f>+F34</f>
        <v>0</v>
      </c>
    </row>
    <row r="34" spans="1:6" ht="23" x14ac:dyDescent="0.3">
      <c r="A34" s="110" t="s">
        <v>272</v>
      </c>
      <c r="B34" s="110" t="s">
        <v>188</v>
      </c>
      <c r="C34" s="111">
        <v>3000000000</v>
      </c>
      <c r="D34" s="111">
        <v>0</v>
      </c>
      <c r="E34" s="111">
        <f t="shared" si="3"/>
        <v>-3000000000</v>
      </c>
      <c r="F34" s="112">
        <f>D34/C34</f>
        <v>0</v>
      </c>
    </row>
    <row r="35" spans="1:6" ht="23" x14ac:dyDescent="0.3">
      <c r="A35" s="107" t="s">
        <v>273</v>
      </c>
      <c r="B35" s="107" t="s">
        <v>189</v>
      </c>
      <c r="C35" s="117">
        <v>6861413721.6800003</v>
      </c>
      <c r="D35" s="117">
        <v>5945853992.6800003</v>
      </c>
      <c r="E35" s="108">
        <f t="shared" si="3"/>
        <v>-915559729</v>
      </c>
      <c r="F35" s="109">
        <f>+F36</f>
        <v>0.86252577905052441</v>
      </c>
    </row>
    <row r="36" spans="1:6" ht="23" x14ac:dyDescent="0.3">
      <c r="A36" s="110" t="s">
        <v>274</v>
      </c>
      <c r="B36" s="118" t="s">
        <v>190</v>
      </c>
      <c r="C36" s="119">
        <v>6861413721.6800003</v>
      </c>
      <c r="D36" s="120">
        <v>5918146215.6800003</v>
      </c>
      <c r="E36" s="121">
        <f t="shared" si="3"/>
        <v>-943267506</v>
      </c>
      <c r="F36" s="112">
        <f>D36/C36</f>
        <v>0.86252577905052441</v>
      </c>
    </row>
    <row r="37" spans="1:6" ht="23" x14ac:dyDescent="0.3">
      <c r="A37" s="107" t="s">
        <v>275</v>
      </c>
      <c r="B37" s="107" t="s">
        <v>191</v>
      </c>
      <c r="C37" s="108">
        <v>6747219912</v>
      </c>
      <c r="D37" s="108">
        <v>10355555175.190001</v>
      </c>
      <c r="E37" s="108">
        <f t="shared" si="3"/>
        <v>3608335263.1900005</v>
      </c>
      <c r="F37" s="109">
        <f>+F38</f>
        <v>1.4697999778475281</v>
      </c>
    </row>
    <row r="38" spans="1:6" ht="23" x14ac:dyDescent="0.3">
      <c r="A38" s="110" t="s">
        <v>276</v>
      </c>
      <c r="B38" s="110" t="s">
        <v>192</v>
      </c>
      <c r="C38" s="111">
        <v>6747219912</v>
      </c>
      <c r="D38" s="111">
        <v>9917063677.1900005</v>
      </c>
      <c r="E38" s="111">
        <f t="shared" si="3"/>
        <v>3169843765.1900005</v>
      </c>
      <c r="F38" s="112">
        <f>D38/C38</f>
        <v>1.4697999778475281</v>
      </c>
    </row>
    <row r="39" spans="1:6" ht="23" x14ac:dyDescent="0.3">
      <c r="A39" s="107" t="s">
        <v>277</v>
      </c>
      <c r="B39" s="107" t="s">
        <v>193</v>
      </c>
      <c r="C39" s="108">
        <f>C40</f>
        <v>145212332.97999999</v>
      </c>
      <c r="D39" s="108">
        <f t="shared" ref="D39:E39" si="4">D40</f>
        <v>506448684.52999997</v>
      </c>
      <c r="E39" s="108">
        <f t="shared" si="4"/>
        <v>361236351.54999995</v>
      </c>
      <c r="F39" s="122">
        <f>D39/C39</f>
        <v>3.4876423657469426</v>
      </c>
    </row>
    <row r="40" spans="1:6" ht="23" x14ac:dyDescent="0.3">
      <c r="A40" s="110" t="s">
        <v>278</v>
      </c>
      <c r="B40" s="110" t="s">
        <v>194</v>
      </c>
      <c r="C40" s="111">
        <v>145212332.97999999</v>
      </c>
      <c r="D40" s="111">
        <v>506448684.52999997</v>
      </c>
      <c r="E40" s="111">
        <f>D40-C40</f>
        <v>361236351.54999995</v>
      </c>
      <c r="F40" s="112">
        <f>D40/C40</f>
        <v>3.4876423657469426</v>
      </c>
    </row>
    <row r="41" spans="1:6" ht="21.5" customHeight="1" x14ac:dyDescent="0.3">
      <c r="A41" s="107" t="s">
        <v>279</v>
      </c>
      <c r="B41" s="107" t="s">
        <v>195</v>
      </c>
      <c r="C41" s="108">
        <f>C42</f>
        <v>73948219.799999997</v>
      </c>
      <c r="D41" s="108">
        <f t="shared" ref="D41:E41" si="5">D42</f>
        <v>593798401.46000004</v>
      </c>
      <c r="E41" s="108">
        <f t="shared" si="5"/>
        <v>519850181.66000003</v>
      </c>
      <c r="F41" s="109">
        <f>+F42</f>
        <v>8.0299215189491289</v>
      </c>
    </row>
    <row r="42" spans="1:6" ht="23" x14ac:dyDescent="0.3">
      <c r="A42" s="110" t="s">
        <v>280</v>
      </c>
      <c r="B42" s="110" t="s">
        <v>196</v>
      </c>
      <c r="C42" s="120">
        <v>73948219.799999997</v>
      </c>
      <c r="D42" s="120">
        <v>593798401.46000004</v>
      </c>
      <c r="E42" s="121">
        <f>D42-C42</f>
        <v>519850181.66000003</v>
      </c>
      <c r="F42" s="112">
        <f>D42/C42</f>
        <v>8.0299215189491289</v>
      </c>
    </row>
    <row r="43" spans="1:6" ht="24" customHeight="1" x14ac:dyDescent="0.3">
      <c r="A43" s="107" t="s">
        <v>281</v>
      </c>
      <c r="B43" s="107" t="s">
        <v>197</v>
      </c>
      <c r="C43" s="108">
        <v>7764386000</v>
      </c>
      <c r="D43" s="108">
        <v>13058118320</v>
      </c>
      <c r="E43" s="108">
        <f>D43-C43</f>
        <v>5293732320</v>
      </c>
      <c r="F43" s="109">
        <f>D43/C43</f>
        <v>1.681796644319332</v>
      </c>
    </row>
    <row r="44" spans="1:6" ht="23" x14ac:dyDescent="0.3">
      <c r="A44" s="110" t="s">
        <v>282</v>
      </c>
      <c r="B44" s="110" t="s">
        <v>198</v>
      </c>
      <c r="C44" s="111">
        <v>6900000000</v>
      </c>
      <c r="D44" s="111">
        <v>11799628370</v>
      </c>
      <c r="E44" s="111">
        <f>D44-C44</f>
        <v>4899628370</v>
      </c>
      <c r="F44" s="112">
        <f>D44/C44</f>
        <v>1.710091068115942</v>
      </c>
    </row>
    <row r="45" spans="1:6" ht="23" x14ac:dyDescent="0.3">
      <c r="A45" s="110" t="s">
        <v>283</v>
      </c>
      <c r="B45" s="110" t="s">
        <v>199</v>
      </c>
      <c r="C45" s="111">
        <v>864386000</v>
      </c>
      <c r="D45" s="111">
        <v>1258489950</v>
      </c>
      <c r="E45" s="111">
        <f>D45-C45</f>
        <v>394103950</v>
      </c>
      <c r="F45" s="112">
        <f>D45/C45</f>
        <v>1.4559351377740963</v>
      </c>
    </row>
    <row r="46" spans="1:6" ht="23" x14ac:dyDescent="0.3">
      <c r="A46" s="107" t="s">
        <v>284</v>
      </c>
      <c r="B46" s="107" t="s">
        <v>200</v>
      </c>
      <c r="C46" s="108">
        <v>31192146478.669998</v>
      </c>
      <c r="D46" s="108">
        <v>1370568867.02</v>
      </c>
      <c r="E46" s="108">
        <f t="shared" ref="E46:E52" si="6">D46-C46</f>
        <v>-29821577611.649998</v>
      </c>
      <c r="F46" s="109">
        <f>+F47</f>
        <v>4.3939549590062056E-2</v>
      </c>
    </row>
    <row r="47" spans="1:6" ht="27.5" customHeight="1" x14ac:dyDescent="0.3">
      <c r="A47" s="110" t="s">
        <v>285</v>
      </c>
      <c r="B47" s="110" t="s">
        <v>201</v>
      </c>
      <c r="C47" s="120">
        <v>31192146478.669998</v>
      </c>
      <c r="D47" s="120">
        <v>1370568867.02</v>
      </c>
      <c r="E47" s="111">
        <f t="shared" si="6"/>
        <v>-29821577611.649998</v>
      </c>
      <c r="F47" s="112">
        <f t="shared" ref="F47:F54" si="7">D47/C47</f>
        <v>4.3939549590062056E-2</v>
      </c>
    </row>
    <row r="48" spans="1:6" ht="23" x14ac:dyDescent="0.3">
      <c r="A48" s="107" t="s">
        <v>286</v>
      </c>
      <c r="B48" s="107" t="s">
        <v>202</v>
      </c>
      <c r="C48" s="108">
        <f>SUM(C49:C52)</f>
        <v>1072926481.2</v>
      </c>
      <c r="D48" s="108">
        <v>11346501377.67</v>
      </c>
      <c r="E48" s="108">
        <f t="shared" si="6"/>
        <v>10273574896.469999</v>
      </c>
      <c r="F48" s="109">
        <f t="shared" si="7"/>
        <v>10.575283187138471</v>
      </c>
    </row>
    <row r="49" spans="1:6" ht="23" x14ac:dyDescent="0.3">
      <c r="A49" s="110" t="s">
        <v>287</v>
      </c>
      <c r="B49" s="110" t="s">
        <v>203</v>
      </c>
      <c r="C49" s="111">
        <v>64126567.200000003</v>
      </c>
      <c r="D49" s="111">
        <v>91000208</v>
      </c>
      <c r="E49" s="111">
        <f t="shared" si="6"/>
        <v>26873640.799999997</v>
      </c>
      <c r="F49" s="112">
        <f t="shared" si="7"/>
        <v>1.4190718757201772</v>
      </c>
    </row>
    <row r="50" spans="1:6" ht="23" x14ac:dyDescent="0.3">
      <c r="A50" s="110" t="s">
        <v>288</v>
      </c>
      <c r="B50" s="110" t="s">
        <v>204</v>
      </c>
      <c r="C50" s="111">
        <v>960000000</v>
      </c>
      <c r="D50" s="111">
        <v>996000000</v>
      </c>
      <c r="E50" s="111">
        <f t="shared" si="6"/>
        <v>36000000</v>
      </c>
      <c r="F50" s="112">
        <f t="shared" si="7"/>
        <v>1.0375000000000001</v>
      </c>
    </row>
    <row r="51" spans="1:6" ht="23" x14ac:dyDescent="0.3">
      <c r="A51" s="110" t="s">
        <v>289</v>
      </c>
      <c r="B51" s="110" t="s">
        <v>205</v>
      </c>
      <c r="C51" s="111">
        <v>48799914</v>
      </c>
      <c r="D51" s="111">
        <v>20459049.670000002</v>
      </c>
      <c r="E51" s="111">
        <f t="shared" si="6"/>
        <v>-28340864.329999998</v>
      </c>
      <c r="F51" s="112">
        <f t="shared" si="7"/>
        <v>0.41924355993742124</v>
      </c>
    </row>
    <row r="52" spans="1:6" ht="23" x14ac:dyDescent="0.3">
      <c r="A52" s="110" t="s">
        <v>289</v>
      </c>
      <c r="B52" s="110" t="s">
        <v>206</v>
      </c>
      <c r="C52" s="111">
        <v>0</v>
      </c>
      <c r="D52" s="111">
        <v>10239042120</v>
      </c>
      <c r="E52" s="111">
        <f t="shared" si="6"/>
        <v>10239042120</v>
      </c>
      <c r="F52" s="112" t="e">
        <f t="shared" si="7"/>
        <v>#DIV/0!</v>
      </c>
    </row>
    <row r="53" spans="1:6" ht="23" x14ac:dyDescent="0.3">
      <c r="A53" s="107" t="s">
        <v>291</v>
      </c>
      <c r="B53" s="107" t="s">
        <v>207</v>
      </c>
      <c r="C53" s="108">
        <v>22750000000</v>
      </c>
      <c r="D53" s="108">
        <v>18731429239.59</v>
      </c>
      <c r="E53" s="108">
        <f>D53-C53</f>
        <v>-4018570760.4099998</v>
      </c>
      <c r="F53" s="109">
        <f t="shared" si="7"/>
        <v>0.82335952701494508</v>
      </c>
    </row>
    <row r="54" spans="1:6" ht="23" x14ac:dyDescent="0.3">
      <c r="A54" s="113" t="s">
        <v>287</v>
      </c>
      <c r="B54" s="113" t="s">
        <v>207</v>
      </c>
      <c r="C54" s="108">
        <v>22750000000</v>
      </c>
      <c r="D54" s="123">
        <v>18731429239.59</v>
      </c>
      <c r="E54" s="115">
        <f>D54-C54</f>
        <v>-4018570760.4099998</v>
      </c>
      <c r="F54" s="116">
        <f t="shared" si="7"/>
        <v>0.82335952701494508</v>
      </c>
    </row>
    <row r="55" spans="1:6" x14ac:dyDescent="0.3">
      <c r="A55" s="125" t="s">
        <v>208</v>
      </c>
      <c r="B55" s="125" t="s">
        <v>209</v>
      </c>
      <c r="C55" s="133">
        <v>1766282638000</v>
      </c>
      <c r="D55" s="133">
        <v>1743152363799</v>
      </c>
      <c r="E55" s="135">
        <f>D55-C55</f>
        <v>-23130274201</v>
      </c>
      <c r="F55" s="141" t="s">
        <v>234</v>
      </c>
    </row>
    <row r="56" spans="1:6" ht="30" customHeight="1" x14ac:dyDescent="0.3">
      <c r="A56" s="125" t="s">
        <v>210</v>
      </c>
      <c r="B56" s="128" t="s">
        <v>211</v>
      </c>
      <c r="C56" s="133">
        <v>228805440000</v>
      </c>
      <c r="D56" s="133">
        <v>204413867656</v>
      </c>
      <c r="E56" s="135">
        <v>-24391572344</v>
      </c>
      <c r="F56" s="137">
        <v>0.89339999999999997</v>
      </c>
    </row>
    <row r="57" spans="1:6" x14ac:dyDescent="0.3">
      <c r="A57" s="125" t="s">
        <v>212</v>
      </c>
      <c r="B57" s="125" t="s">
        <v>213</v>
      </c>
      <c r="C57" s="133">
        <v>55616230000</v>
      </c>
      <c r="D57" s="133">
        <v>43367824425</v>
      </c>
      <c r="E57" s="135">
        <v>-12248405575</v>
      </c>
      <c r="F57" s="137">
        <v>0.77980000000000005</v>
      </c>
    </row>
    <row r="58" spans="1:6" x14ac:dyDescent="0.3">
      <c r="A58" s="124" t="s">
        <v>215</v>
      </c>
      <c r="B58" s="124" t="s">
        <v>214</v>
      </c>
      <c r="C58" s="126">
        <v>21853007000</v>
      </c>
      <c r="D58" s="126">
        <v>29862535225</v>
      </c>
      <c r="E58" s="127">
        <v>8009528225</v>
      </c>
      <c r="F58" s="129">
        <v>1.3665</v>
      </c>
    </row>
    <row r="59" spans="1:6" ht="19" customHeight="1" x14ac:dyDescent="0.3">
      <c r="A59" s="124" t="s">
        <v>292</v>
      </c>
      <c r="B59" s="130" t="s">
        <v>216</v>
      </c>
      <c r="C59" s="126">
        <v>33763223000</v>
      </c>
      <c r="D59" s="126">
        <v>13505289200</v>
      </c>
      <c r="E59" s="127">
        <v>-20257933800</v>
      </c>
      <c r="F59" s="129">
        <v>0.4</v>
      </c>
    </row>
    <row r="60" spans="1:6" ht="23.5" customHeight="1" x14ac:dyDescent="0.3">
      <c r="A60" s="125" t="s">
        <v>217</v>
      </c>
      <c r="B60" s="140" t="s">
        <v>218</v>
      </c>
      <c r="C60" s="133">
        <v>173189210000</v>
      </c>
      <c r="D60" s="133">
        <v>161046043231</v>
      </c>
      <c r="E60" s="135">
        <v>-12143166769</v>
      </c>
      <c r="F60" s="137">
        <v>0.92989999999999995</v>
      </c>
    </row>
    <row r="61" spans="1:6" ht="26.5" customHeight="1" x14ac:dyDescent="0.3">
      <c r="A61" s="124" t="s">
        <v>219</v>
      </c>
      <c r="B61" s="131" t="s">
        <v>220</v>
      </c>
      <c r="C61" s="132" t="s">
        <v>221</v>
      </c>
      <c r="D61" s="132" t="s">
        <v>221</v>
      </c>
      <c r="E61" s="132" t="s">
        <v>221</v>
      </c>
      <c r="F61" s="129">
        <v>0</v>
      </c>
    </row>
    <row r="62" spans="1:6" ht="25.5" customHeight="1" x14ac:dyDescent="0.3">
      <c r="A62" s="124" t="s">
        <v>222</v>
      </c>
      <c r="B62" s="130" t="s">
        <v>223</v>
      </c>
      <c r="C62" s="126">
        <v>2259391000</v>
      </c>
      <c r="D62" s="126">
        <v>52767000</v>
      </c>
      <c r="E62" s="127">
        <v>-2206624000</v>
      </c>
      <c r="F62" s="129">
        <v>2.3400000000000001E-2</v>
      </c>
    </row>
    <row r="63" spans="1:6" ht="19.5" customHeight="1" x14ac:dyDescent="0.3">
      <c r="A63" s="124" t="s">
        <v>224</v>
      </c>
      <c r="B63" s="130" t="s">
        <v>229</v>
      </c>
      <c r="C63" s="132" t="s">
        <v>221</v>
      </c>
      <c r="D63" s="132" t="s">
        <v>221</v>
      </c>
      <c r="E63" s="132" t="s">
        <v>221</v>
      </c>
      <c r="F63" s="129">
        <v>0</v>
      </c>
    </row>
    <row r="64" spans="1:6" ht="22.5" customHeight="1" x14ac:dyDescent="0.3">
      <c r="A64" s="124" t="s">
        <v>225</v>
      </c>
      <c r="B64" s="130" t="s">
        <v>230</v>
      </c>
      <c r="C64" s="132" t="s">
        <v>221</v>
      </c>
      <c r="D64" s="132" t="s">
        <v>221</v>
      </c>
      <c r="E64" s="132" t="s">
        <v>221</v>
      </c>
      <c r="F64" s="129">
        <v>0</v>
      </c>
    </row>
    <row r="65" spans="1:6" ht="28.5" customHeight="1" x14ac:dyDescent="0.3">
      <c r="A65" s="124" t="s">
        <v>226</v>
      </c>
      <c r="B65" s="130" t="s">
        <v>231</v>
      </c>
      <c r="C65" s="132" t="s">
        <v>221</v>
      </c>
      <c r="D65" s="132" t="s">
        <v>221</v>
      </c>
      <c r="E65" s="132" t="s">
        <v>221</v>
      </c>
      <c r="F65" s="129">
        <v>0</v>
      </c>
    </row>
    <row r="66" spans="1:6" ht="23.5" customHeight="1" x14ac:dyDescent="0.3">
      <c r="A66" s="124" t="s">
        <v>227</v>
      </c>
      <c r="B66" s="130" t="s">
        <v>232</v>
      </c>
      <c r="C66" s="132" t="s">
        <v>221</v>
      </c>
      <c r="D66" s="132" t="s">
        <v>221</v>
      </c>
      <c r="E66" s="132" t="s">
        <v>221</v>
      </c>
      <c r="F66" s="129">
        <v>0</v>
      </c>
    </row>
    <row r="67" spans="1:6" x14ac:dyDescent="0.3">
      <c r="A67" s="124" t="s">
        <v>228</v>
      </c>
      <c r="B67" s="124" t="s">
        <v>233</v>
      </c>
      <c r="C67" s="126">
        <v>170929819000</v>
      </c>
      <c r="D67" s="126">
        <v>160993276231</v>
      </c>
      <c r="E67" s="127">
        <v>-9936542769</v>
      </c>
      <c r="F67" s="129">
        <v>0.94189999999999996</v>
      </c>
    </row>
    <row r="68" spans="1:6" x14ac:dyDescent="0.3">
      <c r="A68" s="125" t="s">
        <v>235</v>
      </c>
      <c r="B68" s="125" t="s">
        <v>236</v>
      </c>
      <c r="C68" s="133">
        <f>C69</f>
        <v>1046862622000</v>
      </c>
      <c r="D68" s="133">
        <f t="shared" ref="D68:F68" si="8">D69</f>
        <v>960343039000</v>
      </c>
      <c r="E68" s="133">
        <f t="shared" si="8"/>
        <v>-86519583000</v>
      </c>
      <c r="F68" s="134">
        <f t="shared" si="8"/>
        <v>0.9173</v>
      </c>
    </row>
    <row r="69" spans="1:6" x14ac:dyDescent="0.3">
      <c r="A69" s="125" t="s">
        <v>237</v>
      </c>
      <c r="B69" s="125" t="s">
        <v>239</v>
      </c>
      <c r="C69" s="133">
        <v>1046862622000</v>
      </c>
      <c r="D69" s="133">
        <f>D70</f>
        <v>960343039000</v>
      </c>
      <c r="E69" s="135">
        <f>D69-C69</f>
        <v>-86519583000</v>
      </c>
      <c r="F69" s="137">
        <f>F70</f>
        <v>0.9173</v>
      </c>
    </row>
    <row r="70" spans="1:6" x14ac:dyDescent="0.3">
      <c r="A70" s="124" t="s">
        <v>238</v>
      </c>
      <c r="B70" s="124" t="s">
        <v>239</v>
      </c>
      <c r="C70" s="126">
        <v>1046862622000</v>
      </c>
      <c r="D70" s="126">
        <v>960343039000</v>
      </c>
      <c r="E70" s="127">
        <f>D70-C70</f>
        <v>-86519583000</v>
      </c>
      <c r="F70" s="129">
        <v>0.9173</v>
      </c>
    </row>
    <row r="71" spans="1:6" x14ac:dyDescent="0.3">
      <c r="A71" s="125" t="s">
        <v>240</v>
      </c>
      <c r="B71" s="125" t="s">
        <v>241</v>
      </c>
      <c r="C71" s="133">
        <f>C72</f>
        <v>490614576000</v>
      </c>
      <c r="D71" s="133">
        <f t="shared" ref="D71:F71" si="9">D72</f>
        <v>578395457143</v>
      </c>
      <c r="E71" s="133">
        <f t="shared" si="9"/>
        <v>87780881143</v>
      </c>
      <c r="F71" s="134">
        <f t="shared" si="9"/>
        <v>1.1789000000000001</v>
      </c>
    </row>
    <row r="72" spans="1:6" x14ac:dyDescent="0.3">
      <c r="A72" s="125" t="s">
        <v>242</v>
      </c>
      <c r="B72" s="125" t="s">
        <v>244</v>
      </c>
      <c r="C72" s="133">
        <v>490614576000</v>
      </c>
      <c r="D72" s="133">
        <v>578395457143</v>
      </c>
      <c r="E72" s="133">
        <v>87780881143</v>
      </c>
      <c r="F72" s="137">
        <v>1.1789000000000001</v>
      </c>
    </row>
    <row r="73" spans="1:6" x14ac:dyDescent="0.3">
      <c r="A73" s="124" t="s">
        <v>243</v>
      </c>
      <c r="B73" s="124" t="s">
        <v>244</v>
      </c>
      <c r="C73" s="126">
        <v>490614576000</v>
      </c>
      <c r="D73" s="126">
        <v>578395457143</v>
      </c>
      <c r="E73" s="126">
        <v>87780881143</v>
      </c>
      <c r="F73" s="129">
        <v>1.1789000000000001</v>
      </c>
    </row>
    <row r="74" spans="1:6" x14ac:dyDescent="0.3">
      <c r="A74" s="125" t="s">
        <v>245</v>
      </c>
      <c r="B74" s="125" t="s">
        <v>246</v>
      </c>
      <c r="C74" s="133">
        <f>C75+C77</f>
        <v>111588302000</v>
      </c>
      <c r="D74" s="133">
        <f t="shared" ref="D74:E74" si="10">D75+D77</f>
        <v>125071000474</v>
      </c>
      <c r="E74" s="135">
        <f t="shared" si="10"/>
        <v>-13482698474</v>
      </c>
      <c r="F74" s="134">
        <v>1.1208</v>
      </c>
    </row>
    <row r="75" spans="1:6" x14ac:dyDescent="0.3">
      <c r="A75" s="125" t="s">
        <v>251</v>
      </c>
      <c r="B75" s="125" t="s">
        <v>247</v>
      </c>
      <c r="C75" s="133">
        <f>C76</f>
        <v>86102500000</v>
      </c>
      <c r="D75" s="133">
        <f t="shared" ref="D75:E75" si="11">D76</f>
        <v>99585198474</v>
      </c>
      <c r="E75" s="135">
        <f t="shared" si="11"/>
        <v>-13482698474</v>
      </c>
      <c r="F75" s="137">
        <v>1.1566000000000001</v>
      </c>
    </row>
    <row r="76" spans="1:6" x14ac:dyDescent="0.3">
      <c r="A76" s="124" t="s">
        <v>252</v>
      </c>
      <c r="B76" s="124" t="s">
        <v>248</v>
      </c>
      <c r="C76" s="126">
        <v>86102500000</v>
      </c>
      <c r="D76" s="126">
        <v>99585198474</v>
      </c>
      <c r="E76" s="127">
        <f>C76-D76</f>
        <v>-13482698474</v>
      </c>
      <c r="F76" s="129">
        <v>1.1566000000000001</v>
      </c>
    </row>
    <row r="77" spans="1:6" x14ac:dyDescent="0.3">
      <c r="A77" s="125" t="s">
        <v>253</v>
      </c>
      <c r="B77" s="125" t="s">
        <v>249</v>
      </c>
      <c r="C77" s="133">
        <v>25485802000</v>
      </c>
      <c r="D77" s="133">
        <v>25485802000</v>
      </c>
      <c r="E77" s="133">
        <f>C77-D77</f>
        <v>0</v>
      </c>
      <c r="F77" s="139">
        <v>1</v>
      </c>
    </row>
    <row r="78" spans="1:6" x14ac:dyDescent="0.3">
      <c r="A78" s="124" t="s">
        <v>254</v>
      </c>
      <c r="B78" s="124" t="s">
        <v>250</v>
      </c>
      <c r="C78" s="126">
        <v>25485802000</v>
      </c>
      <c r="D78" s="126">
        <v>25485802000</v>
      </c>
      <c r="E78" s="126">
        <f>C78-D78</f>
        <v>0</v>
      </c>
      <c r="F78" s="136">
        <v>1</v>
      </c>
    </row>
    <row r="79" spans="1:6" x14ac:dyDescent="0.3">
      <c r="A79" s="197" t="s">
        <v>293</v>
      </c>
      <c r="B79" s="197"/>
      <c r="C79" s="143">
        <v>2762433155880.3701</v>
      </c>
      <c r="D79" s="143">
        <v>2695111736771.27</v>
      </c>
      <c r="E79" s="144">
        <v>-67321419109.099998</v>
      </c>
      <c r="F79" s="145">
        <v>0.97560000000000002</v>
      </c>
    </row>
    <row r="80" spans="1:6" x14ac:dyDescent="0.3">
      <c r="A80" s="103"/>
      <c r="B80" s="103"/>
      <c r="C80" s="104"/>
      <c r="D80" s="104"/>
      <c r="E80" s="104"/>
      <c r="F80" s="103"/>
    </row>
    <row r="81" spans="1:6" x14ac:dyDescent="0.3">
      <c r="A81" s="103"/>
      <c r="B81" s="103"/>
      <c r="C81" s="104"/>
      <c r="D81" s="104"/>
      <c r="E81" s="104"/>
      <c r="F81" s="103"/>
    </row>
    <row r="82" spans="1:6" x14ac:dyDescent="0.3">
      <c r="A82" s="103"/>
      <c r="B82" s="103"/>
      <c r="C82" s="104"/>
      <c r="D82" s="104"/>
      <c r="E82" s="104"/>
      <c r="F82" s="103"/>
    </row>
    <row r="83" spans="1:6" x14ac:dyDescent="0.3">
      <c r="A83" s="103"/>
      <c r="B83" s="103"/>
      <c r="C83" s="104"/>
      <c r="D83" s="104"/>
      <c r="E83" s="104"/>
      <c r="F83" s="103"/>
    </row>
    <row r="84" spans="1:6" x14ac:dyDescent="0.3">
      <c r="A84" s="103"/>
      <c r="B84" s="103"/>
      <c r="C84" s="104"/>
      <c r="D84" s="104"/>
      <c r="E84" s="104"/>
      <c r="F84" s="103"/>
    </row>
    <row r="85" spans="1:6" x14ac:dyDescent="0.3">
      <c r="A85" s="103"/>
      <c r="B85" s="103"/>
      <c r="C85" s="104"/>
      <c r="D85" s="104"/>
      <c r="E85" s="104"/>
      <c r="F85" s="103"/>
    </row>
    <row r="86" spans="1:6" x14ac:dyDescent="0.3">
      <c r="A86" s="103"/>
      <c r="B86" s="103"/>
      <c r="C86" s="104"/>
      <c r="D86" s="104"/>
      <c r="E86" s="104"/>
      <c r="F86" s="103"/>
    </row>
    <row r="87" spans="1:6" x14ac:dyDescent="0.3">
      <c r="A87" s="103"/>
      <c r="B87" s="103"/>
      <c r="C87" s="104"/>
      <c r="D87" s="104"/>
      <c r="E87" s="104"/>
      <c r="F87" s="103"/>
    </row>
    <row r="88" spans="1:6" x14ac:dyDescent="0.3">
      <c r="A88" s="103"/>
      <c r="B88" s="103"/>
      <c r="C88" s="104"/>
      <c r="D88" s="104"/>
      <c r="E88" s="104"/>
      <c r="F88" s="103"/>
    </row>
    <row r="89" spans="1:6" x14ac:dyDescent="0.3">
      <c r="A89" s="103"/>
      <c r="B89" s="103"/>
      <c r="C89" s="104"/>
      <c r="D89" s="104"/>
      <c r="E89" s="104"/>
      <c r="F89" s="103"/>
    </row>
    <row r="90" spans="1:6" x14ac:dyDescent="0.3">
      <c r="A90" s="103"/>
      <c r="B90" s="103"/>
      <c r="C90" s="104"/>
      <c r="D90" s="104"/>
      <c r="E90" s="104"/>
      <c r="F90" s="103"/>
    </row>
    <row r="91" spans="1:6" x14ac:dyDescent="0.3">
      <c r="A91" s="103"/>
      <c r="B91" s="103"/>
      <c r="C91" s="104"/>
      <c r="D91" s="104"/>
      <c r="E91" s="104"/>
      <c r="F91" s="103"/>
    </row>
    <row r="92" spans="1:6" x14ac:dyDescent="0.3">
      <c r="A92" s="103"/>
      <c r="B92" s="103"/>
      <c r="C92" s="104"/>
      <c r="D92" s="104"/>
      <c r="E92" s="104"/>
      <c r="F92" s="103"/>
    </row>
    <row r="93" spans="1:6" x14ac:dyDescent="0.3">
      <c r="A93" s="103"/>
      <c r="B93" s="103"/>
      <c r="C93" s="104"/>
      <c r="D93" s="104"/>
      <c r="E93" s="104"/>
      <c r="F93" s="103"/>
    </row>
    <row r="94" spans="1:6" x14ac:dyDescent="0.3">
      <c r="A94" s="103"/>
      <c r="B94" s="103"/>
      <c r="C94" s="104"/>
      <c r="D94" s="104"/>
      <c r="E94" s="104"/>
      <c r="F94" s="103"/>
    </row>
    <row r="95" spans="1:6" x14ac:dyDescent="0.3">
      <c r="A95" s="103"/>
      <c r="B95" s="103"/>
      <c r="C95" s="104"/>
      <c r="D95" s="104"/>
      <c r="E95" s="104"/>
      <c r="F95" s="103"/>
    </row>
    <row r="96" spans="1:6" x14ac:dyDescent="0.3">
      <c r="A96" s="103"/>
      <c r="B96" s="103"/>
      <c r="C96" s="104"/>
      <c r="D96" s="104"/>
      <c r="E96" s="104"/>
      <c r="F96" s="103"/>
    </row>
    <row r="97" spans="1:6" x14ac:dyDescent="0.3">
      <c r="A97" s="103"/>
      <c r="B97" s="103"/>
      <c r="C97" s="104"/>
      <c r="D97" s="104"/>
      <c r="E97" s="104"/>
      <c r="F97" s="103"/>
    </row>
    <row r="98" spans="1:6" x14ac:dyDescent="0.3">
      <c r="A98" s="103"/>
      <c r="B98" s="103"/>
      <c r="C98" s="104"/>
      <c r="D98" s="104"/>
      <c r="E98" s="104"/>
      <c r="F98" s="103"/>
    </row>
    <row r="99" spans="1:6" x14ac:dyDescent="0.3">
      <c r="A99" s="103"/>
      <c r="B99" s="103"/>
      <c r="C99" s="104"/>
      <c r="D99" s="104"/>
      <c r="E99" s="104"/>
      <c r="F99" s="103"/>
    </row>
    <row r="100" spans="1:6" x14ac:dyDescent="0.3">
      <c r="A100" s="103"/>
      <c r="B100" s="103"/>
      <c r="C100" s="104"/>
      <c r="D100" s="104"/>
      <c r="E100" s="104"/>
      <c r="F100" s="103"/>
    </row>
    <row r="101" spans="1:6" x14ac:dyDescent="0.3">
      <c r="A101" s="103"/>
      <c r="B101" s="103"/>
      <c r="C101" s="104"/>
      <c r="D101" s="104"/>
      <c r="E101" s="104"/>
      <c r="F101" s="103"/>
    </row>
    <row r="102" spans="1:6" x14ac:dyDescent="0.3">
      <c r="A102" s="103"/>
      <c r="B102" s="103"/>
      <c r="C102" s="104"/>
      <c r="D102" s="104"/>
      <c r="E102" s="104"/>
      <c r="F102" s="103"/>
    </row>
    <row r="103" spans="1:6" x14ac:dyDescent="0.3">
      <c r="A103" s="103"/>
      <c r="B103" s="103"/>
      <c r="C103" s="104"/>
      <c r="D103" s="104"/>
      <c r="E103" s="104"/>
      <c r="F103" s="103"/>
    </row>
    <row r="104" spans="1:6" x14ac:dyDescent="0.3">
      <c r="A104" s="103"/>
      <c r="B104" s="103"/>
      <c r="C104" s="104"/>
      <c r="D104" s="104"/>
      <c r="E104" s="104"/>
      <c r="F104" s="103"/>
    </row>
    <row r="105" spans="1:6" x14ac:dyDescent="0.3">
      <c r="A105" s="103"/>
      <c r="B105" s="103"/>
      <c r="C105" s="104"/>
      <c r="D105" s="104"/>
      <c r="E105" s="104"/>
      <c r="F105" s="103"/>
    </row>
    <row r="106" spans="1:6" x14ac:dyDescent="0.3">
      <c r="A106" s="103"/>
      <c r="B106" s="103"/>
      <c r="C106" s="104"/>
      <c r="D106" s="104"/>
      <c r="E106" s="104"/>
      <c r="F106" s="103"/>
    </row>
    <row r="107" spans="1:6" x14ac:dyDescent="0.3">
      <c r="A107" s="103"/>
      <c r="B107" s="103"/>
      <c r="C107" s="104"/>
      <c r="D107" s="104"/>
      <c r="E107" s="104"/>
      <c r="F107" s="103"/>
    </row>
    <row r="108" spans="1:6" x14ac:dyDescent="0.3">
      <c r="A108" s="103"/>
      <c r="B108" s="103"/>
      <c r="C108" s="104"/>
      <c r="D108" s="104"/>
      <c r="E108" s="104"/>
      <c r="F108" s="103"/>
    </row>
    <row r="109" spans="1:6" x14ac:dyDescent="0.3">
      <c r="A109" s="103"/>
      <c r="B109" s="103"/>
      <c r="C109" s="104"/>
      <c r="D109" s="104"/>
      <c r="E109" s="104"/>
      <c r="F109" s="103"/>
    </row>
    <row r="110" spans="1:6" x14ac:dyDescent="0.3">
      <c r="A110" s="103"/>
      <c r="B110" s="103"/>
      <c r="C110" s="104"/>
      <c r="D110" s="104"/>
      <c r="E110" s="104"/>
      <c r="F110" s="103"/>
    </row>
    <row r="111" spans="1:6" x14ac:dyDescent="0.3">
      <c r="A111" s="103"/>
      <c r="B111" s="103"/>
      <c r="C111" s="104"/>
      <c r="D111" s="104"/>
      <c r="E111" s="104"/>
      <c r="F111" s="103"/>
    </row>
    <row r="112" spans="1:6" x14ac:dyDescent="0.3">
      <c r="A112" s="103"/>
      <c r="B112" s="103"/>
      <c r="C112" s="104"/>
      <c r="D112" s="104"/>
      <c r="E112" s="104"/>
      <c r="F112" s="103"/>
    </row>
    <row r="113" spans="1:6" x14ac:dyDescent="0.3">
      <c r="A113" s="103"/>
      <c r="B113" s="103"/>
      <c r="C113" s="104"/>
      <c r="D113" s="104"/>
      <c r="E113" s="104"/>
      <c r="F113" s="103"/>
    </row>
    <row r="114" spans="1:6" x14ac:dyDescent="0.3">
      <c r="A114" s="103"/>
      <c r="B114" s="103"/>
      <c r="C114" s="104"/>
      <c r="D114" s="104"/>
      <c r="E114" s="104"/>
      <c r="F114" s="103"/>
    </row>
    <row r="115" spans="1:6" x14ac:dyDescent="0.3">
      <c r="A115" s="103"/>
      <c r="B115" s="103"/>
      <c r="C115" s="104"/>
      <c r="D115" s="104"/>
      <c r="E115" s="104"/>
      <c r="F115" s="103"/>
    </row>
    <row r="116" spans="1:6" x14ac:dyDescent="0.3">
      <c r="A116" s="103"/>
      <c r="B116" s="103"/>
      <c r="C116" s="104"/>
      <c r="D116" s="104"/>
      <c r="E116" s="104"/>
      <c r="F116" s="103"/>
    </row>
    <row r="117" spans="1:6" x14ac:dyDescent="0.3">
      <c r="A117" s="103"/>
      <c r="B117" s="103"/>
      <c r="C117" s="104"/>
      <c r="D117" s="104"/>
      <c r="E117" s="104"/>
      <c r="F117" s="103"/>
    </row>
    <row r="118" spans="1:6" x14ac:dyDescent="0.3">
      <c r="A118" s="103"/>
      <c r="B118" s="103"/>
      <c r="C118" s="104"/>
      <c r="D118" s="104"/>
      <c r="E118" s="104"/>
      <c r="F118" s="103"/>
    </row>
    <row r="119" spans="1:6" x14ac:dyDescent="0.3">
      <c r="A119" s="103"/>
      <c r="B119" s="103"/>
      <c r="C119" s="104"/>
      <c r="D119" s="104"/>
      <c r="E119" s="104"/>
      <c r="F119" s="103"/>
    </row>
    <row r="120" spans="1:6" x14ac:dyDescent="0.3">
      <c r="A120" s="103"/>
      <c r="B120" s="103"/>
      <c r="C120" s="104"/>
      <c r="D120" s="104"/>
      <c r="E120" s="104"/>
      <c r="F120" s="103"/>
    </row>
    <row r="121" spans="1:6" x14ac:dyDescent="0.3">
      <c r="A121" s="103"/>
      <c r="B121" s="103"/>
      <c r="C121" s="104"/>
      <c r="D121" s="104"/>
      <c r="E121" s="104"/>
      <c r="F121" s="103"/>
    </row>
    <row r="122" spans="1:6" x14ac:dyDescent="0.3">
      <c r="A122" s="103"/>
      <c r="B122" s="103"/>
      <c r="C122" s="104"/>
      <c r="D122" s="104"/>
      <c r="E122" s="104"/>
      <c r="F122" s="103"/>
    </row>
    <row r="123" spans="1:6" x14ac:dyDescent="0.3">
      <c r="A123" s="103"/>
      <c r="B123" s="103"/>
      <c r="C123" s="104"/>
      <c r="D123" s="104"/>
      <c r="E123" s="104"/>
      <c r="F123" s="103"/>
    </row>
    <row r="124" spans="1:6" x14ac:dyDescent="0.3">
      <c r="A124" s="103"/>
      <c r="B124" s="103"/>
      <c r="C124" s="104"/>
      <c r="D124" s="104"/>
      <c r="E124" s="104"/>
      <c r="F124" s="103"/>
    </row>
    <row r="125" spans="1:6" x14ac:dyDescent="0.3">
      <c r="A125" s="103"/>
      <c r="B125" s="103"/>
      <c r="C125" s="103"/>
      <c r="D125" s="103"/>
      <c r="E125" s="103"/>
      <c r="F125" s="103"/>
    </row>
    <row r="126" spans="1:6" x14ac:dyDescent="0.3">
      <c r="A126" s="103"/>
      <c r="B126" s="103"/>
      <c r="C126" s="103"/>
      <c r="D126" s="103"/>
      <c r="E126" s="103"/>
      <c r="F126" s="103"/>
    </row>
    <row r="127" spans="1:6" x14ac:dyDescent="0.3">
      <c r="A127" s="103"/>
      <c r="B127" s="103"/>
      <c r="C127" s="103"/>
      <c r="D127" s="103"/>
      <c r="E127" s="103"/>
      <c r="F127" s="103"/>
    </row>
    <row r="128" spans="1:6" x14ac:dyDescent="0.3">
      <c r="A128" s="103"/>
      <c r="B128" s="103"/>
      <c r="C128" s="103"/>
      <c r="D128" s="103"/>
      <c r="E128" s="103"/>
      <c r="F128" s="103"/>
    </row>
    <row r="129" spans="1:6" x14ac:dyDescent="0.3">
      <c r="A129" s="103"/>
      <c r="B129" s="103"/>
      <c r="C129" s="103"/>
      <c r="D129" s="103"/>
      <c r="E129" s="103"/>
      <c r="F129" s="103"/>
    </row>
    <row r="130" spans="1:6" x14ac:dyDescent="0.3">
      <c r="A130" s="103"/>
      <c r="B130" s="103"/>
      <c r="C130" s="103"/>
      <c r="D130" s="103"/>
      <c r="E130" s="103"/>
      <c r="F130" s="103"/>
    </row>
    <row r="131" spans="1:6" x14ac:dyDescent="0.3">
      <c r="A131" s="103"/>
      <c r="B131" s="103"/>
      <c r="C131" s="103"/>
      <c r="D131" s="103"/>
      <c r="E131" s="103"/>
      <c r="F131" s="103"/>
    </row>
    <row r="132" spans="1:6" x14ac:dyDescent="0.3">
      <c r="A132" s="103"/>
      <c r="B132" s="103"/>
      <c r="C132" s="103"/>
      <c r="D132" s="103"/>
      <c r="E132" s="103"/>
      <c r="F132" s="103"/>
    </row>
    <row r="133" spans="1:6" x14ac:dyDescent="0.3">
      <c r="A133" s="103"/>
      <c r="B133" s="103"/>
      <c r="C133" s="103"/>
      <c r="D133" s="103"/>
      <c r="E133" s="103"/>
      <c r="F133" s="103"/>
    </row>
    <row r="134" spans="1:6" x14ac:dyDescent="0.3">
      <c r="A134" s="103"/>
      <c r="B134" s="103"/>
      <c r="C134" s="103"/>
      <c r="D134" s="103"/>
      <c r="E134" s="103"/>
      <c r="F134" s="103"/>
    </row>
    <row r="135" spans="1:6" x14ac:dyDescent="0.3">
      <c r="A135" s="103"/>
      <c r="B135" s="103"/>
      <c r="C135" s="103"/>
      <c r="D135" s="103"/>
      <c r="E135" s="103"/>
      <c r="F135" s="103"/>
    </row>
    <row r="136" spans="1:6" x14ac:dyDescent="0.3">
      <c r="A136" s="103"/>
      <c r="B136" s="103"/>
      <c r="C136" s="103"/>
      <c r="D136" s="103"/>
      <c r="E136" s="103"/>
      <c r="F136" s="103"/>
    </row>
    <row r="137" spans="1:6" x14ac:dyDescent="0.3">
      <c r="A137" s="103"/>
      <c r="B137" s="103"/>
      <c r="C137" s="103"/>
      <c r="D137" s="103"/>
      <c r="E137" s="103"/>
      <c r="F137" s="103"/>
    </row>
    <row r="138" spans="1:6" x14ac:dyDescent="0.3">
      <c r="A138" s="103"/>
      <c r="B138" s="103"/>
      <c r="C138" s="103"/>
      <c r="D138" s="103"/>
      <c r="E138" s="103"/>
      <c r="F138" s="103"/>
    </row>
    <row r="139" spans="1:6" x14ac:dyDescent="0.3">
      <c r="A139" s="103"/>
      <c r="B139" s="103"/>
      <c r="C139" s="103"/>
      <c r="D139" s="103"/>
      <c r="E139" s="103"/>
      <c r="F139" s="103"/>
    </row>
    <row r="140" spans="1:6" x14ac:dyDescent="0.3">
      <c r="A140" s="103"/>
      <c r="B140" s="103"/>
      <c r="C140" s="103"/>
      <c r="D140" s="103"/>
      <c r="E140" s="103"/>
      <c r="F140" s="103"/>
    </row>
    <row r="141" spans="1:6" x14ac:dyDescent="0.3">
      <c r="A141" s="103"/>
      <c r="B141" s="103"/>
      <c r="C141" s="103"/>
      <c r="D141" s="103"/>
      <c r="E141" s="103"/>
      <c r="F141" s="103"/>
    </row>
    <row r="142" spans="1:6" x14ac:dyDescent="0.3">
      <c r="A142" s="103"/>
      <c r="B142" s="103"/>
      <c r="C142" s="103"/>
      <c r="D142" s="103"/>
      <c r="E142" s="103"/>
      <c r="F142" s="103"/>
    </row>
    <row r="143" spans="1:6" x14ac:dyDescent="0.3">
      <c r="A143" s="103"/>
      <c r="B143" s="103"/>
      <c r="C143" s="103"/>
      <c r="D143" s="103"/>
      <c r="E143" s="103"/>
      <c r="F143" s="103"/>
    </row>
    <row r="144" spans="1:6" x14ac:dyDescent="0.3">
      <c r="A144" s="103"/>
      <c r="B144" s="103"/>
      <c r="C144" s="103"/>
      <c r="D144" s="103"/>
      <c r="E144" s="103"/>
      <c r="F144" s="103"/>
    </row>
    <row r="145" spans="1:6" x14ac:dyDescent="0.3">
      <c r="A145" s="103"/>
      <c r="B145" s="103"/>
      <c r="C145" s="103"/>
      <c r="D145" s="103"/>
      <c r="E145" s="103"/>
      <c r="F145" s="103"/>
    </row>
    <row r="146" spans="1:6" x14ac:dyDescent="0.3">
      <c r="A146" s="103"/>
      <c r="B146" s="103"/>
      <c r="C146" s="103"/>
      <c r="D146" s="103"/>
      <c r="E146" s="103"/>
      <c r="F146" s="103"/>
    </row>
    <row r="147" spans="1:6" x14ac:dyDescent="0.3">
      <c r="A147" s="103"/>
      <c r="B147" s="103"/>
      <c r="C147" s="103"/>
      <c r="D147" s="103"/>
      <c r="E147" s="103"/>
      <c r="F147" s="103"/>
    </row>
    <row r="148" spans="1:6" x14ac:dyDescent="0.3">
      <c r="A148" s="103"/>
      <c r="B148" s="103"/>
      <c r="C148" s="103"/>
      <c r="D148" s="103"/>
      <c r="E148" s="103"/>
      <c r="F148" s="103"/>
    </row>
    <row r="149" spans="1:6" x14ac:dyDescent="0.3">
      <c r="A149" s="103"/>
      <c r="B149" s="103"/>
      <c r="C149" s="103"/>
      <c r="D149" s="103"/>
      <c r="E149" s="103"/>
      <c r="F149" s="103"/>
    </row>
    <row r="150" spans="1:6" x14ac:dyDescent="0.3">
      <c r="A150" s="103"/>
      <c r="B150" s="103"/>
      <c r="C150" s="103"/>
      <c r="D150" s="103"/>
      <c r="E150" s="103"/>
      <c r="F150" s="103"/>
    </row>
    <row r="151" spans="1:6" x14ac:dyDescent="0.3">
      <c r="A151" s="103"/>
      <c r="B151" s="103"/>
      <c r="C151" s="103"/>
      <c r="D151" s="103"/>
      <c r="E151" s="103"/>
      <c r="F151" s="103"/>
    </row>
    <row r="152" spans="1:6" x14ac:dyDescent="0.3">
      <c r="A152" s="103"/>
      <c r="B152" s="103"/>
      <c r="C152" s="103"/>
      <c r="D152" s="103"/>
      <c r="E152" s="103"/>
      <c r="F152" s="103"/>
    </row>
    <row r="153" spans="1:6" x14ac:dyDescent="0.3">
      <c r="A153" s="103"/>
      <c r="B153" s="103"/>
      <c r="C153" s="103"/>
      <c r="D153" s="103"/>
      <c r="E153" s="103"/>
      <c r="F153" s="103"/>
    </row>
    <row r="154" spans="1:6" x14ac:dyDescent="0.3">
      <c r="A154" s="103"/>
      <c r="B154" s="103"/>
      <c r="C154" s="103"/>
      <c r="D154" s="103"/>
      <c r="E154" s="103"/>
      <c r="F154" s="103"/>
    </row>
    <row r="155" spans="1:6" x14ac:dyDescent="0.3">
      <c r="A155" s="103"/>
      <c r="B155" s="103"/>
      <c r="C155" s="103"/>
      <c r="D155" s="103"/>
      <c r="E155" s="103"/>
      <c r="F155" s="103"/>
    </row>
    <row r="156" spans="1:6" x14ac:dyDescent="0.3">
      <c r="A156" s="103"/>
      <c r="B156" s="103"/>
      <c r="C156" s="103"/>
      <c r="D156" s="103"/>
      <c r="E156" s="103"/>
      <c r="F156" s="103"/>
    </row>
    <row r="157" spans="1:6" x14ac:dyDescent="0.3">
      <c r="A157" s="103"/>
      <c r="B157" s="103"/>
      <c r="C157" s="103"/>
      <c r="D157" s="103"/>
      <c r="E157" s="103"/>
      <c r="F157" s="103"/>
    </row>
    <row r="158" spans="1:6" x14ac:dyDescent="0.3">
      <c r="A158" s="103"/>
      <c r="B158" s="103"/>
      <c r="C158" s="103"/>
      <c r="D158" s="103"/>
      <c r="E158" s="103"/>
      <c r="F158" s="103"/>
    </row>
    <row r="159" spans="1:6" x14ac:dyDescent="0.3">
      <c r="A159" s="103"/>
      <c r="B159" s="103"/>
      <c r="C159" s="103"/>
      <c r="D159" s="103"/>
      <c r="E159" s="103"/>
      <c r="F159" s="103"/>
    </row>
    <row r="160" spans="1:6" x14ac:dyDescent="0.3">
      <c r="A160" s="103"/>
      <c r="B160" s="103"/>
      <c r="C160" s="103"/>
      <c r="D160" s="103"/>
      <c r="E160" s="103"/>
      <c r="F160" s="103"/>
    </row>
    <row r="161" spans="1:6" x14ac:dyDescent="0.3">
      <c r="A161" s="103"/>
      <c r="B161" s="103"/>
      <c r="C161" s="103"/>
      <c r="D161" s="103"/>
      <c r="E161" s="103"/>
      <c r="F161" s="103"/>
    </row>
    <row r="162" spans="1:6" x14ac:dyDescent="0.3">
      <c r="A162" s="103"/>
      <c r="B162" s="103"/>
      <c r="C162" s="103"/>
      <c r="D162" s="103"/>
      <c r="E162" s="103"/>
      <c r="F162" s="103"/>
    </row>
    <row r="163" spans="1:6" x14ac:dyDescent="0.3">
      <c r="A163" s="103"/>
      <c r="B163" s="103"/>
      <c r="C163" s="103"/>
      <c r="D163" s="103"/>
      <c r="E163" s="103"/>
      <c r="F163" s="103"/>
    </row>
    <row r="164" spans="1:6" x14ac:dyDescent="0.3">
      <c r="A164" s="103"/>
      <c r="B164" s="103"/>
      <c r="C164" s="103"/>
      <c r="D164" s="103"/>
      <c r="E164" s="103"/>
      <c r="F164" s="103"/>
    </row>
    <row r="165" spans="1:6" x14ac:dyDescent="0.3">
      <c r="A165" s="103"/>
      <c r="B165" s="103"/>
      <c r="C165" s="103"/>
      <c r="D165" s="103"/>
      <c r="E165" s="103"/>
      <c r="F165" s="103"/>
    </row>
    <row r="166" spans="1:6" x14ac:dyDescent="0.3">
      <c r="A166" s="103"/>
      <c r="B166" s="103"/>
      <c r="C166" s="103"/>
      <c r="D166" s="103"/>
      <c r="E166" s="103"/>
      <c r="F166" s="103"/>
    </row>
    <row r="167" spans="1:6" x14ac:dyDescent="0.3">
      <c r="A167" s="103"/>
      <c r="B167" s="103"/>
      <c r="C167" s="103"/>
      <c r="D167" s="103"/>
      <c r="E167" s="103"/>
      <c r="F167" s="103"/>
    </row>
    <row r="168" spans="1:6" x14ac:dyDescent="0.3">
      <c r="A168" s="103"/>
      <c r="B168" s="103"/>
      <c r="C168" s="103"/>
      <c r="D168" s="103"/>
      <c r="E168" s="103"/>
      <c r="F168" s="103"/>
    </row>
    <row r="169" spans="1:6" x14ac:dyDescent="0.3">
      <c r="A169" s="103"/>
      <c r="B169" s="103"/>
      <c r="C169" s="103"/>
      <c r="D169" s="103"/>
      <c r="E169" s="103"/>
      <c r="F169" s="103"/>
    </row>
    <row r="170" spans="1:6" x14ac:dyDescent="0.3">
      <c r="A170" s="103"/>
      <c r="B170" s="103"/>
      <c r="C170" s="103"/>
      <c r="D170" s="103"/>
      <c r="E170" s="103"/>
      <c r="F170" s="103"/>
    </row>
    <row r="171" spans="1:6" x14ac:dyDescent="0.3">
      <c r="A171" s="103"/>
      <c r="B171" s="103"/>
      <c r="C171" s="103"/>
      <c r="D171" s="103"/>
      <c r="E171" s="103"/>
      <c r="F171" s="103"/>
    </row>
    <row r="172" spans="1:6" x14ac:dyDescent="0.3">
      <c r="A172" s="103"/>
      <c r="B172" s="103"/>
      <c r="C172" s="103"/>
      <c r="D172" s="103"/>
      <c r="E172" s="103"/>
      <c r="F172" s="103"/>
    </row>
    <row r="173" spans="1:6" x14ac:dyDescent="0.3">
      <c r="A173" s="103"/>
      <c r="B173" s="103"/>
      <c r="C173" s="103"/>
      <c r="D173" s="103"/>
      <c r="E173" s="103"/>
      <c r="F173" s="103"/>
    </row>
    <row r="174" spans="1:6" x14ac:dyDescent="0.3">
      <c r="A174" s="103"/>
      <c r="B174" s="103"/>
      <c r="C174" s="103"/>
      <c r="D174" s="103"/>
      <c r="E174" s="103"/>
      <c r="F174" s="103"/>
    </row>
    <row r="175" spans="1:6" x14ac:dyDescent="0.3">
      <c r="A175" s="103"/>
      <c r="B175" s="103"/>
      <c r="C175" s="103"/>
      <c r="D175" s="103"/>
      <c r="E175" s="103"/>
      <c r="F175" s="103"/>
    </row>
    <row r="176" spans="1:6" x14ac:dyDescent="0.3">
      <c r="A176" s="103"/>
      <c r="B176" s="103"/>
      <c r="C176" s="103"/>
      <c r="D176" s="103"/>
      <c r="E176" s="103"/>
      <c r="F176" s="103"/>
    </row>
    <row r="177" spans="1:6" x14ac:dyDescent="0.3">
      <c r="A177" s="103"/>
      <c r="B177" s="103"/>
      <c r="C177" s="103"/>
      <c r="D177" s="103"/>
      <c r="E177" s="103"/>
      <c r="F177" s="103"/>
    </row>
    <row r="178" spans="1:6" x14ac:dyDescent="0.3">
      <c r="A178" s="103"/>
      <c r="B178" s="103"/>
      <c r="C178" s="103"/>
      <c r="D178" s="103"/>
      <c r="E178" s="103"/>
      <c r="F178" s="103"/>
    </row>
    <row r="179" spans="1:6" x14ac:dyDescent="0.3">
      <c r="A179" s="103"/>
      <c r="B179" s="103"/>
      <c r="C179" s="103"/>
      <c r="D179" s="103"/>
      <c r="E179" s="103"/>
      <c r="F179" s="103"/>
    </row>
    <row r="180" spans="1:6" x14ac:dyDescent="0.3">
      <c r="A180" s="103"/>
      <c r="B180" s="103"/>
      <c r="C180" s="103"/>
      <c r="D180" s="103"/>
      <c r="E180" s="103"/>
      <c r="F180" s="103"/>
    </row>
    <row r="181" spans="1:6" x14ac:dyDescent="0.3">
      <c r="A181" s="103"/>
      <c r="B181" s="103"/>
      <c r="C181" s="103"/>
      <c r="D181" s="103"/>
      <c r="E181" s="103"/>
      <c r="F181" s="103"/>
    </row>
    <row r="182" spans="1:6" x14ac:dyDescent="0.3">
      <c r="A182" s="103"/>
      <c r="B182" s="103"/>
      <c r="C182" s="103"/>
      <c r="D182" s="103"/>
      <c r="E182" s="103"/>
      <c r="F182" s="103"/>
    </row>
    <row r="183" spans="1:6" x14ac:dyDescent="0.3">
      <c r="A183" s="103"/>
      <c r="B183" s="103"/>
      <c r="C183" s="103"/>
      <c r="D183" s="103"/>
      <c r="E183" s="103"/>
      <c r="F183" s="103"/>
    </row>
    <row r="184" spans="1:6" x14ac:dyDescent="0.3">
      <c r="A184" s="103"/>
      <c r="B184" s="103"/>
      <c r="C184" s="103"/>
      <c r="D184" s="103"/>
      <c r="E184" s="103"/>
      <c r="F184" s="103"/>
    </row>
    <row r="185" spans="1:6" x14ac:dyDescent="0.3">
      <c r="A185" s="103"/>
      <c r="B185" s="103"/>
      <c r="C185" s="103"/>
      <c r="D185" s="103"/>
      <c r="E185" s="103"/>
      <c r="F185" s="103"/>
    </row>
    <row r="186" spans="1:6" x14ac:dyDescent="0.3">
      <c r="A186" s="103"/>
      <c r="B186" s="103"/>
      <c r="C186" s="103"/>
      <c r="D186" s="103"/>
      <c r="E186" s="103"/>
      <c r="F186" s="103"/>
    </row>
  </sheetData>
  <mergeCells count="7">
    <mergeCell ref="E5:E6"/>
    <mergeCell ref="F5:F6"/>
    <mergeCell ref="A79:B79"/>
    <mergeCell ref="A5:A6"/>
    <mergeCell ref="B5:B6"/>
    <mergeCell ref="C5:C6"/>
    <mergeCell ref="D5:D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zoomScale="60" zoomScaleNormal="60" workbookViewId="0">
      <selection activeCell="I27" sqref="I27"/>
    </sheetView>
  </sheetViews>
  <sheetFormatPr defaultRowHeight="14" x14ac:dyDescent="0.3"/>
  <cols>
    <col min="1" max="1" width="5.08984375" style="102" customWidth="1"/>
    <col min="2" max="2" width="43.453125" style="102" customWidth="1"/>
    <col min="3" max="3" width="21" style="102" customWidth="1"/>
    <col min="4" max="4" width="21.7265625" style="102" customWidth="1"/>
    <col min="5" max="5" width="20.54296875" style="102" customWidth="1"/>
    <col min="6" max="6" width="15.7265625" style="102" customWidth="1"/>
    <col min="7" max="16384" width="8.7265625" style="102"/>
  </cols>
  <sheetData>
    <row r="2" spans="1:6" ht="14" customHeight="1" x14ac:dyDescent="0.3">
      <c r="A2" s="198" t="s">
        <v>307</v>
      </c>
      <c r="B2" s="198"/>
      <c r="C2" s="198"/>
      <c r="D2" s="198"/>
      <c r="E2" s="198"/>
      <c r="F2" s="198"/>
    </row>
    <row r="3" spans="1:6" ht="30.5" customHeight="1" x14ac:dyDescent="0.3">
      <c r="A3" s="199" t="s">
        <v>308</v>
      </c>
      <c r="B3" s="199"/>
      <c r="C3" s="199"/>
      <c r="D3" s="199"/>
      <c r="E3" s="199"/>
      <c r="F3" s="199"/>
    </row>
    <row r="4" spans="1:6" ht="14" customHeight="1" x14ac:dyDescent="0.3">
      <c r="A4" s="200" t="s">
        <v>309</v>
      </c>
      <c r="B4" s="200"/>
      <c r="C4" s="200"/>
      <c r="D4" s="200"/>
      <c r="E4" s="200"/>
      <c r="F4" s="200"/>
    </row>
    <row r="6" spans="1:6" x14ac:dyDescent="0.3">
      <c r="A6" s="203" t="s">
        <v>0</v>
      </c>
      <c r="B6" s="203" t="s">
        <v>290</v>
      </c>
      <c r="C6" s="203" t="s">
        <v>149</v>
      </c>
      <c r="D6" s="203" t="s">
        <v>150</v>
      </c>
      <c r="E6" s="203" t="s">
        <v>151</v>
      </c>
      <c r="F6" s="203" t="s">
        <v>185</v>
      </c>
    </row>
    <row r="7" spans="1:6" x14ac:dyDescent="0.3">
      <c r="A7" s="204"/>
      <c r="B7" s="204"/>
      <c r="C7" s="204"/>
      <c r="D7" s="204"/>
      <c r="E7" s="204"/>
      <c r="F7" s="204"/>
    </row>
    <row r="8" spans="1:6" ht="11" customHeight="1" x14ac:dyDescent="0.3">
      <c r="A8" s="106">
        <v>1</v>
      </c>
      <c r="B8" s="106">
        <v>2</v>
      </c>
      <c r="C8" s="106">
        <v>3</v>
      </c>
      <c r="D8" s="106">
        <v>4</v>
      </c>
      <c r="E8" s="106">
        <v>5</v>
      </c>
      <c r="F8" s="106">
        <v>6</v>
      </c>
    </row>
    <row r="9" spans="1:6" ht="20.5" customHeight="1" x14ac:dyDescent="0.3">
      <c r="A9" s="163" t="s">
        <v>130</v>
      </c>
      <c r="B9" s="107" t="s">
        <v>310</v>
      </c>
      <c r="C9" s="108"/>
      <c r="D9" s="108"/>
      <c r="E9" s="108"/>
      <c r="F9" s="150"/>
    </row>
    <row r="10" spans="1:6" ht="13" customHeight="1" x14ac:dyDescent="0.3">
      <c r="A10" s="161" t="s">
        <v>13</v>
      </c>
      <c r="B10" s="146" t="s">
        <v>311</v>
      </c>
      <c r="C10" s="152">
        <v>831673001025.98999</v>
      </c>
      <c r="D10" s="152">
        <v>769910380379.01001</v>
      </c>
      <c r="E10" s="157">
        <f>D10-C10</f>
        <v>-61762620646.97998</v>
      </c>
      <c r="F10" s="156" t="s">
        <v>312</v>
      </c>
    </row>
    <row r="11" spans="1:6" x14ac:dyDescent="0.3">
      <c r="A11" s="161" t="s">
        <v>15</v>
      </c>
      <c r="B11" s="146" t="s">
        <v>313</v>
      </c>
      <c r="C11" s="152"/>
      <c r="D11" s="152"/>
      <c r="E11" s="152">
        <f t="shared" ref="E11:E16" si="0">D11-C11</f>
        <v>0</v>
      </c>
      <c r="F11" s="153"/>
    </row>
    <row r="12" spans="1:6" x14ac:dyDescent="0.3">
      <c r="A12" s="161" t="s">
        <v>29</v>
      </c>
      <c r="B12" s="146" t="s">
        <v>314</v>
      </c>
      <c r="C12" s="152"/>
      <c r="D12" s="152"/>
      <c r="E12" s="152">
        <f t="shared" si="0"/>
        <v>0</v>
      </c>
      <c r="F12" s="153"/>
    </row>
    <row r="13" spans="1:6" x14ac:dyDescent="0.3">
      <c r="A13" s="161" t="s">
        <v>57</v>
      </c>
      <c r="B13" s="146" t="s">
        <v>315</v>
      </c>
      <c r="C13" s="152">
        <v>289082219060</v>
      </c>
      <c r="D13" s="152">
        <v>295620904060</v>
      </c>
      <c r="E13" s="152">
        <f t="shared" si="0"/>
        <v>6538685000</v>
      </c>
      <c r="F13" s="153">
        <v>2.2599999999999998</v>
      </c>
    </row>
    <row r="14" spans="1:6" x14ac:dyDescent="0.3">
      <c r="A14" s="162" t="s">
        <v>69</v>
      </c>
      <c r="B14" s="124" t="s">
        <v>316</v>
      </c>
      <c r="C14" s="126">
        <v>750000000</v>
      </c>
      <c r="D14" s="126">
        <v>441515000</v>
      </c>
      <c r="E14" s="157">
        <f t="shared" si="0"/>
        <v>-308485000</v>
      </c>
      <c r="F14" s="158">
        <v>-41.13</v>
      </c>
    </row>
    <row r="15" spans="1:6" ht="23" x14ac:dyDescent="0.3">
      <c r="A15" s="162" t="s">
        <v>85</v>
      </c>
      <c r="B15" s="131" t="s">
        <v>317</v>
      </c>
      <c r="C15" s="126">
        <v>446568577113</v>
      </c>
      <c r="D15" s="126">
        <v>423625933450.92999</v>
      </c>
      <c r="E15" s="157">
        <f t="shared" si="0"/>
        <v>-22942643662.070007</v>
      </c>
      <c r="F15" s="159">
        <v>-5.14</v>
      </c>
    </row>
    <row r="16" spans="1:6" x14ac:dyDescent="0.3">
      <c r="A16" s="162" t="s">
        <v>97</v>
      </c>
      <c r="B16" s="124" t="s">
        <v>318</v>
      </c>
      <c r="C16" s="126">
        <v>95095479172</v>
      </c>
      <c r="D16" s="126">
        <v>88427797647.339996</v>
      </c>
      <c r="E16" s="157">
        <f t="shared" si="0"/>
        <v>-6667681524.6600037</v>
      </c>
      <c r="F16" s="159">
        <v>-7.01</v>
      </c>
    </row>
    <row r="17" spans="1:6" x14ac:dyDescent="0.3">
      <c r="A17" s="162" t="s">
        <v>116</v>
      </c>
      <c r="B17" s="124" t="s">
        <v>319</v>
      </c>
      <c r="C17" s="126">
        <v>4578205407</v>
      </c>
      <c r="D17" s="149" t="s">
        <v>77</v>
      </c>
      <c r="E17" s="157">
        <f>D17-C17</f>
        <v>-4578205407</v>
      </c>
      <c r="F17" s="159">
        <v>-100</v>
      </c>
    </row>
    <row r="18" spans="1:6" x14ac:dyDescent="0.3">
      <c r="A18" s="201" t="s">
        <v>320</v>
      </c>
      <c r="B18" s="202"/>
      <c r="C18" s="133">
        <f>SUM(C10:C17)</f>
        <v>1667747481777.99</v>
      </c>
      <c r="D18" s="133">
        <f t="shared" ref="D18:E18" si="1">SUM(D10:D17)</f>
        <v>1578026530537.28</v>
      </c>
      <c r="E18" s="135">
        <f t="shared" si="1"/>
        <v>-89720951240.709991</v>
      </c>
      <c r="F18" s="154" t="s">
        <v>321</v>
      </c>
    </row>
    <row r="19" spans="1:6" x14ac:dyDescent="0.3">
      <c r="A19" s="160" t="s">
        <v>134</v>
      </c>
      <c r="B19" s="125" t="s">
        <v>322</v>
      </c>
      <c r="C19" s="133"/>
      <c r="D19" s="133"/>
      <c r="E19" s="152">
        <f t="shared" ref="E19:E24" si="2">D19-C19</f>
        <v>0</v>
      </c>
      <c r="F19" s="138"/>
    </row>
    <row r="20" spans="1:6" ht="23" x14ac:dyDescent="0.3">
      <c r="A20" s="124"/>
      <c r="B20" s="131" t="s">
        <v>323</v>
      </c>
      <c r="C20" s="126">
        <v>68572393000</v>
      </c>
      <c r="D20" s="126">
        <v>64737516208</v>
      </c>
      <c r="E20" s="157">
        <f t="shared" si="2"/>
        <v>-3834876792</v>
      </c>
      <c r="F20" s="159">
        <v>-5.59</v>
      </c>
    </row>
    <row r="21" spans="1:6" x14ac:dyDescent="0.3">
      <c r="A21" s="124"/>
      <c r="B21" s="124" t="s">
        <v>324</v>
      </c>
      <c r="C21" s="132">
        <v>850980385728</v>
      </c>
      <c r="D21" s="132">
        <v>700956706797.43994</v>
      </c>
      <c r="E21" s="157">
        <f t="shared" si="2"/>
        <v>-150023678930.56006</v>
      </c>
      <c r="F21" s="158">
        <v>-17.63</v>
      </c>
    </row>
    <row r="22" spans="1:6" x14ac:dyDescent="0.3">
      <c r="A22" s="124"/>
      <c r="B22" s="124" t="s">
        <v>325</v>
      </c>
      <c r="C22" s="126">
        <v>477403559044</v>
      </c>
      <c r="D22" s="126">
        <v>441331002840.85999</v>
      </c>
      <c r="E22" s="157">
        <f t="shared" si="2"/>
        <v>-36072556203.140015</v>
      </c>
      <c r="F22" s="159">
        <v>-7.56</v>
      </c>
    </row>
    <row r="23" spans="1:6" x14ac:dyDescent="0.3">
      <c r="A23" s="201" t="s">
        <v>326</v>
      </c>
      <c r="B23" s="202"/>
      <c r="C23" s="154">
        <f>SUM(C20:C22)</f>
        <v>1396956337772</v>
      </c>
      <c r="D23" s="154">
        <f t="shared" ref="D23:E23" si="3">SUM(D20:D22)</f>
        <v>1207025225846.2998</v>
      </c>
      <c r="E23" s="164">
        <f t="shared" si="3"/>
        <v>-189931111925.70007</v>
      </c>
      <c r="F23" s="154" t="s">
        <v>327</v>
      </c>
    </row>
    <row r="24" spans="1:6" x14ac:dyDescent="0.3">
      <c r="A24" s="124"/>
      <c r="B24" s="124"/>
      <c r="C24" s="132"/>
      <c r="D24" s="132"/>
      <c r="E24" s="152">
        <f t="shared" si="2"/>
        <v>0</v>
      </c>
      <c r="F24" s="132"/>
    </row>
    <row r="25" spans="1:6" x14ac:dyDescent="0.3">
      <c r="A25" s="197"/>
      <c r="B25" s="197"/>
      <c r="C25" s="143"/>
      <c r="D25" s="143"/>
      <c r="E25" s="143"/>
      <c r="F25" s="155"/>
    </row>
    <row r="26" spans="1:6" x14ac:dyDescent="0.3">
      <c r="A26" s="103"/>
      <c r="B26" s="103"/>
      <c r="C26" s="104"/>
      <c r="D26" s="104"/>
      <c r="E26" s="104"/>
      <c r="F26" s="104"/>
    </row>
    <row r="27" spans="1:6" x14ac:dyDescent="0.3">
      <c r="A27" s="103"/>
      <c r="B27" s="103"/>
      <c r="C27" s="104"/>
      <c r="D27" s="104"/>
      <c r="E27" s="104"/>
      <c r="F27" s="104"/>
    </row>
    <row r="28" spans="1:6" x14ac:dyDescent="0.3">
      <c r="A28" s="103"/>
      <c r="B28" s="103"/>
      <c r="C28" s="104"/>
      <c r="D28" s="104"/>
      <c r="E28" s="104"/>
      <c r="F28" s="104"/>
    </row>
    <row r="29" spans="1:6" x14ac:dyDescent="0.3">
      <c r="A29" s="103"/>
      <c r="B29" s="103"/>
      <c r="C29" s="104"/>
      <c r="D29" s="104"/>
      <c r="E29" s="104"/>
      <c r="F29" s="104"/>
    </row>
    <row r="30" spans="1:6" x14ac:dyDescent="0.3">
      <c r="A30" s="103"/>
      <c r="B30" s="103"/>
      <c r="C30" s="104"/>
      <c r="D30" s="104"/>
      <c r="E30" s="104"/>
      <c r="F30" s="104"/>
    </row>
    <row r="31" spans="1:6" x14ac:dyDescent="0.3">
      <c r="A31" s="103"/>
      <c r="B31" s="103"/>
      <c r="C31" s="104"/>
      <c r="D31" s="104"/>
      <c r="E31" s="104"/>
      <c r="F31" s="104"/>
    </row>
    <row r="32" spans="1:6" x14ac:dyDescent="0.3">
      <c r="A32" s="103"/>
      <c r="B32" s="103"/>
      <c r="C32" s="104"/>
      <c r="D32" s="104"/>
      <c r="E32" s="104"/>
      <c r="F32" s="103"/>
    </row>
    <row r="33" spans="1:6" x14ac:dyDescent="0.3">
      <c r="A33" s="103"/>
      <c r="B33" s="103"/>
      <c r="C33" s="104"/>
      <c r="D33" s="104"/>
      <c r="E33" s="104"/>
      <c r="F33" s="103"/>
    </row>
    <row r="34" spans="1:6" x14ac:dyDescent="0.3">
      <c r="A34" s="103"/>
      <c r="B34" s="103"/>
      <c r="C34" s="104"/>
      <c r="D34" s="104"/>
      <c r="E34" s="104"/>
      <c r="F34" s="103"/>
    </row>
    <row r="35" spans="1:6" x14ac:dyDescent="0.3">
      <c r="A35" s="103"/>
      <c r="B35" s="103"/>
      <c r="C35" s="104"/>
      <c r="D35" s="104"/>
      <c r="E35" s="104"/>
      <c r="F35" s="103"/>
    </row>
    <row r="36" spans="1:6" x14ac:dyDescent="0.3">
      <c r="A36" s="103"/>
      <c r="B36" s="103"/>
      <c r="C36" s="104"/>
      <c r="D36" s="104"/>
      <c r="E36" s="104"/>
      <c r="F36" s="103"/>
    </row>
    <row r="37" spans="1:6" x14ac:dyDescent="0.3">
      <c r="A37" s="103"/>
      <c r="B37" s="103"/>
      <c r="C37" s="104"/>
      <c r="D37" s="104"/>
      <c r="E37" s="104"/>
      <c r="F37" s="103"/>
    </row>
    <row r="38" spans="1:6" x14ac:dyDescent="0.3">
      <c r="A38" s="103"/>
      <c r="B38" s="103"/>
      <c r="C38" s="104"/>
      <c r="D38" s="104"/>
      <c r="E38" s="104"/>
      <c r="F38" s="103"/>
    </row>
    <row r="39" spans="1:6" x14ac:dyDescent="0.3">
      <c r="A39" s="103"/>
      <c r="B39" s="103"/>
      <c r="C39" s="104"/>
      <c r="D39" s="104"/>
      <c r="E39" s="104"/>
      <c r="F39" s="103"/>
    </row>
    <row r="40" spans="1:6" x14ac:dyDescent="0.3">
      <c r="A40" s="103"/>
      <c r="B40" s="103"/>
      <c r="C40" s="104"/>
      <c r="D40" s="104"/>
      <c r="E40" s="104"/>
      <c r="F40" s="103"/>
    </row>
    <row r="41" spans="1:6" x14ac:dyDescent="0.3">
      <c r="A41" s="103"/>
      <c r="B41" s="103"/>
      <c r="C41" s="104"/>
      <c r="D41" s="104"/>
      <c r="E41" s="104"/>
      <c r="F41" s="103"/>
    </row>
    <row r="42" spans="1:6" x14ac:dyDescent="0.3">
      <c r="A42" s="103"/>
      <c r="B42" s="103"/>
      <c r="C42" s="104"/>
      <c r="D42" s="104"/>
      <c r="E42" s="104"/>
      <c r="F42" s="103"/>
    </row>
    <row r="43" spans="1:6" x14ac:dyDescent="0.3">
      <c r="A43" s="103"/>
      <c r="B43" s="103"/>
      <c r="C43" s="104"/>
      <c r="D43" s="104"/>
      <c r="E43" s="104"/>
      <c r="F43" s="103"/>
    </row>
    <row r="44" spans="1:6" x14ac:dyDescent="0.3">
      <c r="A44" s="103"/>
      <c r="B44" s="103"/>
      <c r="C44" s="104"/>
      <c r="D44" s="104"/>
      <c r="E44" s="104"/>
      <c r="F44" s="103"/>
    </row>
    <row r="45" spans="1:6" x14ac:dyDescent="0.3">
      <c r="A45" s="103"/>
      <c r="B45" s="103"/>
      <c r="C45" s="104"/>
      <c r="D45" s="104"/>
      <c r="E45" s="104"/>
      <c r="F45" s="103"/>
    </row>
    <row r="46" spans="1:6" x14ac:dyDescent="0.3">
      <c r="A46" s="103"/>
      <c r="B46" s="103"/>
      <c r="C46" s="104"/>
      <c r="D46" s="104"/>
      <c r="E46" s="104"/>
      <c r="F46" s="103"/>
    </row>
    <row r="47" spans="1:6" x14ac:dyDescent="0.3">
      <c r="A47" s="103"/>
      <c r="B47" s="103"/>
      <c r="C47" s="104"/>
      <c r="D47" s="104"/>
      <c r="E47" s="104"/>
      <c r="F47" s="103"/>
    </row>
    <row r="48" spans="1:6" x14ac:dyDescent="0.3">
      <c r="A48" s="103"/>
      <c r="B48" s="103"/>
      <c r="C48" s="104"/>
      <c r="D48" s="104"/>
      <c r="E48" s="104"/>
      <c r="F48" s="103"/>
    </row>
    <row r="49" spans="1:6" x14ac:dyDescent="0.3">
      <c r="A49" s="103"/>
      <c r="B49" s="103"/>
      <c r="C49" s="104"/>
      <c r="D49" s="104"/>
      <c r="E49" s="104"/>
      <c r="F49" s="103"/>
    </row>
    <row r="50" spans="1:6" x14ac:dyDescent="0.3">
      <c r="A50" s="103"/>
      <c r="B50" s="103"/>
      <c r="C50" s="104"/>
      <c r="D50" s="104"/>
      <c r="E50" s="104"/>
      <c r="F50" s="103"/>
    </row>
    <row r="51" spans="1:6" x14ac:dyDescent="0.3">
      <c r="A51" s="103"/>
      <c r="B51" s="103"/>
      <c r="C51" s="104"/>
      <c r="D51" s="104"/>
      <c r="E51" s="104"/>
      <c r="F51" s="103"/>
    </row>
    <row r="52" spans="1:6" x14ac:dyDescent="0.3">
      <c r="A52" s="103"/>
      <c r="B52" s="103"/>
      <c r="C52" s="104"/>
      <c r="D52" s="104"/>
      <c r="E52" s="104"/>
      <c r="F52" s="103"/>
    </row>
    <row r="53" spans="1:6" x14ac:dyDescent="0.3">
      <c r="A53" s="103"/>
      <c r="B53" s="103"/>
      <c r="C53" s="104"/>
      <c r="D53" s="104"/>
      <c r="E53" s="104"/>
      <c r="F53" s="103"/>
    </row>
    <row r="54" spans="1:6" x14ac:dyDescent="0.3">
      <c r="A54" s="103"/>
      <c r="B54" s="103"/>
      <c r="C54" s="104"/>
      <c r="D54" s="104"/>
      <c r="E54" s="104"/>
      <c r="F54" s="103"/>
    </row>
    <row r="55" spans="1:6" x14ac:dyDescent="0.3">
      <c r="A55" s="103"/>
      <c r="B55" s="103"/>
      <c r="C55" s="104"/>
      <c r="D55" s="104"/>
      <c r="E55" s="104"/>
      <c r="F55" s="103"/>
    </row>
    <row r="56" spans="1:6" x14ac:dyDescent="0.3">
      <c r="A56" s="103"/>
      <c r="B56" s="103"/>
      <c r="C56" s="104"/>
      <c r="D56" s="104"/>
      <c r="E56" s="104"/>
      <c r="F56" s="103"/>
    </row>
    <row r="57" spans="1:6" x14ac:dyDescent="0.3">
      <c r="A57" s="103"/>
      <c r="B57" s="103"/>
      <c r="C57" s="104"/>
      <c r="D57" s="104"/>
      <c r="E57" s="104"/>
      <c r="F57" s="103"/>
    </row>
    <row r="58" spans="1:6" x14ac:dyDescent="0.3">
      <c r="A58" s="103"/>
      <c r="B58" s="103"/>
      <c r="C58" s="104"/>
      <c r="D58" s="104"/>
      <c r="E58" s="104"/>
      <c r="F58" s="103"/>
    </row>
    <row r="59" spans="1:6" x14ac:dyDescent="0.3">
      <c r="A59" s="103"/>
      <c r="B59" s="103"/>
      <c r="C59" s="104"/>
      <c r="D59" s="104"/>
      <c r="E59" s="104"/>
      <c r="F59" s="103"/>
    </row>
    <row r="60" spans="1:6" x14ac:dyDescent="0.3">
      <c r="A60" s="103"/>
      <c r="B60" s="103"/>
      <c r="C60" s="104"/>
      <c r="D60" s="104"/>
      <c r="E60" s="104"/>
      <c r="F60" s="103"/>
    </row>
    <row r="61" spans="1:6" x14ac:dyDescent="0.3">
      <c r="A61" s="103"/>
      <c r="B61" s="103"/>
      <c r="C61" s="104"/>
      <c r="D61" s="104"/>
      <c r="E61" s="104"/>
      <c r="F61" s="103"/>
    </row>
    <row r="62" spans="1:6" x14ac:dyDescent="0.3">
      <c r="A62" s="103"/>
      <c r="B62" s="103"/>
      <c r="C62" s="104"/>
      <c r="D62" s="104"/>
      <c r="E62" s="104"/>
      <c r="F62" s="103"/>
    </row>
    <row r="63" spans="1:6" x14ac:dyDescent="0.3">
      <c r="A63" s="103"/>
      <c r="B63" s="103"/>
      <c r="C63" s="104"/>
      <c r="D63" s="104"/>
      <c r="E63" s="104"/>
      <c r="F63" s="103"/>
    </row>
    <row r="64" spans="1:6" x14ac:dyDescent="0.3">
      <c r="A64" s="103"/>
      <c r="B64" s="103"/>
      <c r="C64" s="104"/>
      <c r="D64" s="104"/>
      <c r="E64" s="104"/>
      <c r="F64" s="103"/>
    </row>
    <row r="65" spans="1:6" x14ac:dyDescent="0.3">
      <c r="A65" s="103"/>
      <c r="B65" s="103"/>
      <c r="C65" s="104"/>
      <c r="D65" s="104"/>
      <c r="E65" s="104"/>
      <c r="F65" s="103"/>
    </row>
    <row r="66" spans="1:6" x14ac:dyDescent="0.3">
      <c r="A66" s="103"/>
      <c r="B66" s="103"/>
      <c r="C66" s="104"/>
      <c r="D66" s="104"/>
      <c r="E66" s="104"/>
      <c r="F66" s="103"/>
    </row>
    <row r="67" spans="1:6" x14ac:dyDescent="0.3">
      <c r="A67" s="103"/>
      <c r="B67" s="103"/>
      <c r="C67" s="104"/>
      <c r="D67" s="104"/>
      <c r="E67" s="104"/>
      <c r="F67" s="103"/>
    </row>
    <row r="68" spans="1:6" x14ac:dyDescent="0.3">
      <c r="A68" s="103"/>
      <c r="B68" s="103"/>
      <c r="C68" s="104"/>
      <c r="D68" s="104"/>
      <c r="E68" s="104"/>
      <c r="F68" s="103"/>
    </row>
    <row r="69" spans="1:6" x14ac:dyDescent="0.3">
      <c r="A69" s="103"/>
      <c r="B69" s="103"/>
      <c r="C69" s="104"/>
      <c r="D69" s="104"/>
      <c r="E69" s="104"/>
      <c r="F69" s="103"/>
    </row>
    <row r="70" spans="1:6" x14ac:dyDescent="0.3">
      <c r="A70" s="103"/>
      <c r="B70" s="103"/>
      <c r="C70" s="104"/>
      <c r="D70" s="104"/>
      <c r="E70" s="104"/>
      <c r="F70" s="103"/>
    </row>
    <row r="71" spans="1:6" x14ac:dyDescent="0.3">
      <c r="A71" s="103"/>
      <c r="B71" s="103"/>
      <c r="C71" s="103"/>
      <c r="D71" s="103"/>
      <c r="E71" s="103"/>
      <c r="F71" s="103"/>
    </row>
    <row r="72" spans="1:6" x14ac:dyDescent="0.3">
      <c r="A72" s="103"/>
      <c r="B72" s="103"/>
      <c r="C72" s="103"/>
      <c r="D72" s="103"/>
      <c r="E72" s="103"/>
      <c r="F72" s="103"/>
    </row>
    <row r="73" spans="1:6" x14ac:dyDescent="0.3">
      <c r="A73" s="103"/>
      <c r="B73" s="103"/>
      <c r="C73" s="103"/>
      <c r="D73" s="103"/>
      <c r="E73" s="103"/>
      <c r="F73" s="103"/>
    </row>
    <row r="74" spans="1:6" x14ac:dyDescent="0.3">
      <c r="A74" s="103"/>
      <c r="B74" s="103"/>
      <c r="C74" s="103"/>
      <c r="D74" s="103"/>
      <c r="E74" s="103"/>
      <c r="F74" s="103"/>
    </row>
    <row r="75" spans="1:6" x14ac:dyDescent="0.3">
      <c r="A75" s="103"/>
      <c r="B75" s="103"/>
      <c r="C75" s="103"/>
      <c r="D75" s="103"/>
      <c r="E75" s="103"/>
      <c r="F75" s="103"/>
    </row>
    <row r="76" spans="1:6" x14ac:dyDescent="0.3">
      <c r="A76" s="103"/>
      <c r="B76" s="103"/>
      <c r="C76" s="103"/>
      <c r="D76" s="103"/>
      <c r="E76" s="103"/>
      <c r="F76" s="103"/>
    </row>
    <row r="77" spans="1:6" x14ac:dyDescent="0.3">
      <c r="A77" s="103"/>
      <c r="B77" s="103"/>
      <c r="C77" s="103"/>
      <c r="D77" s="103"/>
      <c r="E77" s="103"/>
      <c r="F77" s="103"/>
    </row>
    <row r="78" spans="1:6" x14ac:dyDescent="0.3">
      <c r="A78" s="103"/>
      <c r="B78" s="103"/>
      <c r="C78" s="103"/>
      <c r="D78" s="103"/>
      <c r="E78" s="103"/>
      <c r="F78" s="103"/>
    </row>
    <row r="79" spans="1:6" x14ac:dyDescent="0.3">
      <c r="A79" s="103"/>
      <c r="B79" s="103"/>
      <c r="C79" s="103"/>
      <c r="D79" s="103"/>
      <c r="E79" s="103"/>
      <c r="F79" s="103"/>
    </row>
    <row r="80" spans="1:6" x14ac:dyDescent="0.3">
      <c r="A80" s="103"/>
      <c r="B80" s="103"/>
      <c r="C80" s="103"/>
      <c r="D80" s="103"/>
      <c r="E80" s="103"/>
      <c r="F80" s="103"/>
    </row>
    <row r="81" spans="1:6" x14ac:dyDescent="0.3">
      <c r="A81" s="103"/>
      <c r="B81" s="103"/>
      <c r="C81" s="103"/>
      <c r="D81" s="103"/>
      <c r="E81" s="103"/>
      <c r="F81" s="103"/>
    </row>
    <row r="82" spans="1:6" x14ac:dyDescent="0.3">
      <c r="A82" s="103"/>
      <c r="B82" s="103"/>
      <c r="C82" s="103"/>
      <c r="D82" s="103"/>
      <c r="E82" s="103"/>
      <c r="F82" s="103"/>
    </row>
    <row r="83" spans="1:6" x14ac:dyDescent="0.3">
      <c r="A83" s="103"/>
      <c r="B83" s="103"/>
      <c r="C83" s="103"/>
      <c r="D83" s="103"/>
      <c r="E83" s="103"/>
      <c r="F83" s="103"/>
    </row>
    <row r="84" spans="1:6" x14ac:dyDescent="0.3">
      <c r="A84" s="103"/>
      <c r="B84" s="103"/>
      <c r="C84" s="103"/>
      <c r="D84" s="103"/>
      <c r="E84" s="103"/>
      <c r="F84" s="103"/>
    </row>
    <row r="85" spans="1:6" x14ac:dyDescent="0.3">
      <c r="A85" s="103"/>
      <c r="B85" s="103"/>
      <c r="C85" s="103"/>
      <c r="D85" s="103"/>
      <c r="E85" s="103"/>
      <c r="F85" s="103"/>
    </row>
    <row r="86" spans="1:6" x14ac:dyDescent="0.3">
      <c r="A86" s="103"/>
      <c r="B86" s="103"/>
      <c r="C86" s="103"/>
      <c r="D86" s="103"/>
      <c r="E86" s="103"/>
      <c r="F86" s="103"/>
    </row>
    <row r="87" spans="1:6" x14ac:dyDescent="0.3">
      <c r="A87" s="103"/>
      <c r="B87" s="103"/>
      <c r="C87" s="103"/>
      <c r="D87" s="103"/>
      <c r="E87" s="103"/>
      <c r="F87" s="103"/>
    </row>
    <row r="88" spans="1:6" x14ac:dyDescent="0.3">
      <c r="A88" s="103"/>
      <c r="B88" s="103"/>
      <c r="C88" s="103"/>
      <c r="D88" s="103"/>
      <c r="E88" s="103"/>
      <c r="F88" s="103"/>
    </row>
    <row r="89" spans="1:6" x14ac:dyDescent="0.3">
      <c r="A89" s="103"/>
      <c r="B89" s="103"/>
      <c r="C89" s="103"/>
      <c r="D89" s="103"/>
      <c r="E89" s="103"/>
      <c r="F89" s="103"/>
    </row>
    <row r="90" spans="1:6" x14ac:dyDescent="0.3">
      <c r="A90" s="103"/>
      <c r="B90" s="103"/>
      <c r="C90" s="103"/>
      <c r="D90" s="103"/>
      <c r="E90" s="103"/>
      <c r="F90" s="103"/>
    </row>
    <row r="91" spans="1:6" x14ac:dyDescent="0.3">
      <c r="A91" s="103"/>
      <c r="B91" s="103"/>
      <c r="C91" s="103"/>
      <c r="D91" s="103"/>
      <c r="E91" s="103"/>
      <c r="F91" s="103"/>
    </row>
    <row r="92" spans="1:6" x14ac:dyDescent="0.3">
      <c r="A92" s="103"/>
      <c r="B92" s="103"/>
      <c r="C92" s="103"/>
      <c r="D92" s="103"/>
      <c r="E92" s="103"/>
      <c r="F92" s="103"/>
    </row>
    <row r="93" spans="1:6" x14ac:dyDescent="0.3">
      <c r="A93" s="103"/>
      <c r="B93" s="103"/>
      <c r="C93" s="103"/>
      <c r="D93" s="103"/>
      <c r="E93" s="103"/>
      <c r="F93" s="103"/>
    </row>
    <row r="94" spans="1:6" x14ac:dyDescent="0.3">
      <c r="A94" s="103"/>
      <c r="B94" s="103"/>
      <c r="C94" s="103"/>
      <c r="D94" s="103"/>
      <c r="E94" s="103"/>
      <c r="F94" s="103"/>
    </row>
    <row r="95" spans="1:6" x14ac:dyDescent="0.3">
      <c r="A95" s="103"/>
      <c r="B95" s="103"/>
      <c r="C95" s="103"/>
      <c r="D95" s="103"/>
      <c r="E95" s="103"/>
      <c r="F95" s="103"/>
    </row>
    <row r="96" spans="1:6" x14ac:dyDescent="0.3">
      <c r="A96" s="103"/>
      <c r="B96" s="103"/>
      <c r="C96" s="103"/>
      <c r="D96" s="103"/>
      <c r="E96" s="103"/>
      <c r="F96" s="103"/>
    </row>
    <row r="97" spans="1:6" x14ac:dyDescent="0.3">
      <c r="A97" s="103"/>
      <c r="B97" s="103"/>
      <c r="C97" s="103"/>
      <c r="D97" s="103"/>
      <c r="E97" s="103"/>
      <c r="F97" s="103"/>
    </row>
    <row r="98" spans="1:6" x14ac:dyDescent="0.3">
      <c r="A98" s="103"/>
      <c r="B98" s="103"/>
      <c r="C98" s="103"/>
      <c r="D98" s="103"/>
      <c r="E98" s="103"/>
      <c r="F98" s="103"/>
    </row>
    <row r="99" spans="1:6" x14ac:dyDescent="0.3">
      <c r="A99" s="103"/>
      <c r="B99" s="103"/>
      <c r="C99" s="103"/>
      <c r="D99" s="103"/>
      <c r="E99" s="103"/>
      <c r="F99" s="103"/>
    </row>
    <row r="100" spans="1:6" x14ac:dyDescent="0.3">
      <c r="A100" s="103"/>
      <c r="B100" s="103"/>
      <c r="C100" s="103"/>
      <c r="D100" s="103"/>
      <c r="E100" s="103"/>
      <c r="F100" s="103"/>
    </row>
    <row r="101" spans="1:6" x14ac:dyDescent="0.3">
      <c r="A101" s="103"/>
      <c r="B101" s="103"/>
      <c r="C101" s="103"/>
      <c r="D101" s="103"/>
      <c r="E101" s="103"/>
      <c r="F101" s="103"/>
    </row>
    <row r="102" spans="1:6" x14ac:dyDescent="0.3">
      <c r="A102" s="103"/>
      <c r="B102" s="103"/>
      <c r="C102" s="103"/>
      <c r="D102" s="103"/>
      <c r="E102" s="103"/>
      <c r="F102" s="103"/>
    </row>
    <row r="103" spans="1:6" x14ac:dyDescent="0.3">
      <c r="A103" s="103"/>
      <c r="B103" s="103"/>
      <c r="C103" s="103"/>
      <c r="D103" s="103"/>
      <c r="E103" s="103"/>
      <c r="F103" s="103"/>
    </row>
    <row r="104" spans="1:6" x14ac:dyDescent="0.3">
      <c r="A104" s="103"/>
      <c r="B104" s="103"/>
      <c r="C104" s="103"/>
      <c r="D104" s="103"/>
      <c r="E104" s="103"/>
      <c r="F104" s="103"/>
    </row>
    <row r="105" spans="1:6" x14ac:dyDescent="0.3">
      <c r="A105" s="103"/>
      <c r="B105" s="103"/>
      <c r="C105" s="103"/>
      <c r="D105" s="103"/>
      <c r="E105" s="103"/>
      <c r="F105" s="103"/>
    </row>
    <row r="106" spans="1:6" x14ac:dyDescent="0.3">
      <c r="A106" s="103"/>
      <c r="B106" s="103"/>
      <c r="C106" s="103"/>
      <c r="D106" s="103"/>
      <c r="E106" s="103"/>
      <c r="F106" s="103"/>
    </row>
    <row r="107" spans="1:6" x14ac:dyDescent="0.3">
      <c r="A107" s="103"/>
      <c r="B107" s="103"/>
      <c r="C107" s="103"/>
      <c r="D107" s="103"/>
      <c r="E107" s="103"/>
      <c r="F107" s="103"/>
    </row>
    <row r="108" spans="1:6" x14ac:dyDescent="0.3">
      <c r="A108" s="103"/>
      <c r="B108" s="103"/>
      <c r="C108" s="103"/>
      <c r="D108" s="103"/>
      <c r="E108" s="103"/>
      <c r="F108" s="103"/>
    </row>
    <row r="109" spans="1:6" x14ac:dyDescent="0.3">
      <c r="A109" s="103"/>
      <c r="B109" s="103"/>
      <c r="C109" s="103"/>
      <c r="D109" s="103"/>
      <c r="E109" s="103"/>
      <c r="F109" s="103"/>
    </row>
    <row r="110" spans="1:6" x14ac:dyDescent="0.3">
      <c r="A110" s="103"/>
      <c r="B110" s="103"/>
      <c r="C110" s="103"/>
      <c r="D110" s="103"/>
      <c r="E110" s="103"/>
      <c r="F110" s="103"/>
    </row>
    <row r="111" spans="1:6" x14ac:dyDescent="0.3">
      <c r="A111" s="103"/>
      <c r="B111" s="103"/>
      <c r="C111" s="103"/>
      <c r="D111" s="103"/>
      <c r="E111" s="103"/>
      <c r="F111" s="103"/>
    </row>
    <row r="112" spans="1:6" x14ac:dyDescent="0.3">
      <c r="A112" s="103"/>
      <c r="B112" s="103"/>
      <c r="C112" s="103"/>
      <c r="D112" s="103"/>
      <c r="E112" s="103"/>
      <c r="F112" s="103"/>
    </row>
    <row r="113" spans="1:6" x14ac:dyDescent="0.3">
      <c r="A113" s="103"/>
      <c r="B113" s="103"/>
      <c r="C113" s="103"/>
      <c r="D113" s="103"/>
      <c r="E113" s="103"/>
      <c r="F113" s="103"/>
    </row>
    <row r="114" spans="1:6" x14ac:dyDescent="0.3">
      <c r="A114" s="103"/>
      <c r="B114" s="103"/>
      <c r="C114" s="103"/>
      <c r="D114" s="103"/>
      <c r="E114" s="103"/>
      <c r="F114" s="103"/>
    </row>
    <row r="115" spans="1:6" x14ac:dyDescent="0.3">
      <c r="A115" s="103"/>
      <c r="B115" s="103"/>
      <c r="C115" s="103"/>
      <c r="D115" s="103"/>
      <c r="E115" s="103"/>
      <c r="F115" s="103"/>
    </row>
    <row r="116" spans="1:6" x14ac:dyDescent="0.3">
      <c r="A116" s="103"/>
      <c r="B116" s="103"/>
      <c r="C116" s="103"/>
      <c r="D116" s="103"/>
      <c r="E116" s="103"/>
      <c r="F116" s="103"/>
    </row>
    <row r="117" spans="1:6" x14ac:dyDescent="0.3">
      <c r="A117" s="103"/>
      <c r="B117" s="103"/>
      <c r="C117" s="103"/>
      <c r="D117" s="103"/>
      <c r="E117" s="103"/>
      <c r="F117" s="103"/>
    </row>
    <row r="118" spans="1:6" x14ac:dyDescent="0.3">
      <c r="A118" s="103"/>
      <c r="B118" s="103"/>
      <c r="C118" s="103"/>
      <c r="D118" s="103"/>
      <c r="E118" s="103"/>
      <c r="F118" s="103"/>
    </row>
    <row r="119" spans="1:6" x14ac:dyDescent="0.3">
      <c r="A119" s="103"/>
      <c r="B119" s="103"/>
      <c r="C119" s="103"/>
      <c r="D119" s="103"/>
      <c r="E119" s="103"/>
      <c r="F119" s="103"/>
    </row>
    <row r="120" spans="1:6" x14ac:dyDescent="0.3">
      <c r="A120" s="103"/>
      <c r="B120" s="103"/>
      <c r="C120" s="103"/>
      <c r="D120" s="103"/>
      <c r="E120" s="103"/>
      <c r="F120" s="103"/>
    </row>
    <row r="121" spans="1:6" x14ac:dyDescent="0.3">
      <c r="A121" s="103"/>
      <c r="B121" s="103"/>
      <c r="C121" s="103"/>
      <c r="D121" s="103"/>
      <c r="E121" s="103"/>
      <c r="F121" s="103"/>
    </row>
    <row r="122" spans="1:6" x14ac:dyDescent="0.3">
      <c r="A122" s="103"/>
      <c r="B122" s="103"/>
      <c r="C122" s="103"/>
      <c r="D122" s="103"/>
      <c r="E122" s="103"/>
      <c r="F122" s="103"/>
    </row>
    <row r="123" spans="1:6" x14ac:dyDescent="0.3">
      <c r="A123" s="103"/>
      <c r="B123" s="103"/>
      <c r="C123" s="103"/>
      <c r="D123" s="103"/>
      <c r="E123" s="103"/>
      <c r="F123" s="103"/>
    </row>
    <row r="124" spans="1:6" x14ac:dyDescent="0.3">
      <c r="A124" s="103"/>
      <c r="B124" s="103"/>
      <c r="C124" s="103"/>
      <c r="D124" s="103"/>
      <c r="E124" s="103"/>
      <c r="F124" s="103"/>
    </row>
    <row r="125" spans="1:6" x14ac:dyDescent="0.3">
      <c r="A125" s="103"/>
      <c r="B125" s="103"/>
      <c r="C125" s="103"/>
      <c r="D125" s="103"/>
      <c r="E125" s="103"/>
      <c r="F125" s="103"/>
    </row>
    <row r="126" spans="1:6" x14ac:dyDescent="0.3">
      <c r="A126" s="103"/>
      <c r="B126" s="103"/>
      <c r="C126" s="103"/>
      <c r="D126" s="103"/>
      <c r="E126" s="103"/>
      <c r="F126" s="103"/>
    </row>
    <row r="127" spans="1:6" x14ac:dyDescent="0.3">
      <c r="A127" s="103"/>
      <c r="B127" s="103"/>
      <c r="C127" s="103"/>
      <c r="D127" s="103"/>
      <c r="E127" s="103"/>
      <c r="F127" s="103"/>
    </row>
    <row r="128" spans="1:6" x14ac:dyDescent="0.3">
      <c r="A128" s="103"/>
      <c r="B128" s="103"/>
      <c r="C128" s="103"/>
      <c r="D128" s="103"/>
      <c r="E128" s="103"/>
      <c r="F128" s="103"/>
    </row>
    <row r="129" spans="1:6" x14ac:dyDescent="0.3">
      <c r="A129" s="103"/>
      <c r="B129" s="103"/>
      <c r="C129" s="103"/>
      <c r="D129" s="103"/>
      <c r="E129" s="103"/>
      <c r="F129" s="103"/>
    </row>
    <row r="130" spans="1:6" x14ac:dyDescent="0.3">
      <c r="A130" s="103"/>
      <c r="B130" s="103"/>
      <c r="C130" s="103"/>
      <c r="D130" s="103"/>
      <c r="E130" s="103"/>
      <c r="F130" s="103"/>
    </row>
    <row r="131" spans="1:6" x14ac:dyDescent="0.3">
      <c r="A131" s="103"/>
      <c r="B131" s="103"/>
      <c r="C131" s="103"/>
      <c r="D131" s="103"/>
      <c r="E131" s="103"/>
      <c r="F131" s="103"/>
    </row>
    <row r="132" spans="1:6" x14ac:dyDescent="0.3">
      <c r="A132" s="103"/>
      <c r="B132" s="103"/>
      <c r="C132" s="103"/>
      <c r="D132" s="103"/>
      <c r="E132" s="103"/>
      <c r="F132" s="103"/>
    </row>
  </sheetData>
  <mergeCells count="12">
    <mergeCell ref="A25:B25"/>
    <mergeCell ref="A18:B18"/>
    <mergeCell ref="A23:B23"/>
    <mergeCell ref="A2:F2"/>
    <mergeCell ref="A3:F3"/>
    <mergeCell ref="A4:F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1. Realss sd. Des</vt:lpstr>
      <vt:lpstr>2a1. Pendptn Prov. (global)</vt:lpstr>
      <vt:lpstr>2a2. Pendptn Prov.</vt:lpstr>
      <vt:lpstr>2a3. Pendptn Prov. (rinci)</vt:lpstr>
      <vt:lpstr>2b1. Belanja PPKD (global)</vt:lpstr>
      <vt:lpstr>'1. Realss sd. Des'!Print_Area</vt:lpstr>
      <vt:lpstr>'1. Realss sd. Des'!Print_Titles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2020-04-07T06:18:51Z</cp:lastPrinted>
  <dcterms:created xsi:type="dcterms:W3CDTF">2020-01-23T02:01:36Z</dcterms:created>
  <dcterms:modified xsi:type="dcterms:W3CDTF">2020-11-16T01:50:42Z</dcterms:modified>
</cp:coreProperties>
</file>